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PC\Desktop\星团\"/>
    </mc:Choice>
  </mc:AlternateContent>
  <xr:revisionPtr revIDLastSave="0" documentId="13_ncr:1_{A58CBF85-D305-43E9-B53E-A6759ED071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ta" sheetId="4" r:id="rId1"/>
    <sheet name="weight" sheetId="13" r:id="rId2"/>
    <sheet name="pivot" sheetId="5" r:id="rId3"/>
    <sheet name="probability overview" sheetId="12" r:id="rId4"/>
    <sheet name="probability ranking" sheetId="14" r:id="rId5"/>
    <sheet name="run exalted" sheetId="15" r:id="rId6"/>
  </sheets>
  <definedNames>
    <definedName name="_xlnm._FilterDatabase" localSheetId="0" hidden="1">data!$A$1:$H$530</definedName>
    <definedName name="_xlnm._FilterDatabase" localSheetId="4" hidden="1">'probability ranking'!$B$5:$G$286</definedName>
  </definedNames>
  <calcPr calcId="181029"/>
  <pivotCaches>
    <pivotCache cacheId="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15" l="1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7" i="15"/>
  <c r="E33" i="15"/>
  <c r="E37" i="15"/>
  <c r="E41" i="15"/>
  <c r="E45" i="15"/>
  <c r="D46" i="15"/>
  <c r="E46" i="15" s="1"/>
  <c r="D45" i="15"/>
  <c r="D44" i="15"/>
  <c r="E44" i="15" s="1"/>
  <c r="D43" i="15"/>
  <c r="E43" i="15" s="1"/>
  <c r="D42" i="15"/>
  <c r="E42" i="15" s="1"/>
  <c r="D41" i="15"/>
  <c r="D40" i="15"/>
  <c r="E40" i="15" s="1"/>
  <c r="D39" i="15"/>
  <c r="E39" i="15" s="1"/>
  <c r="D38" i="15"/>
  <c r="E38" i="15" s="1"/>
  <c r="D37" i="15"/>
  <c r="D36" i="15"/>
  <c r="E36" i="15" s="1"/>
  <c r="D35" i="15"/>
  <c r="E35" i="15" s="1"/>
  <c r="D34" i="15"/>
  <c r="E34" i="15" s="1"/>
  <c r="D33" i="15"/>
  <c r="D32" i="15"/>
  <c r="E32" i="15" s="1"/>
  <c r="D31" i="15"/>
  <c r="E31" i="15" s="1"/>
  <c r="H3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2" i="4"/>
  <c r="A3" i="13"/>
  <c r="A4" i="13"/>
  <c r="A5" i="13"/>
  <c r="A6" i="13"/>
  <c r="A7" i="13"/>
  <c r="A2" i="13"/>
  <c r="E7" i="13"/>
  <c r="D7" i="13"/>
  <c r="E6" i="13"/>
  <c r="D6" i="13"/>
  <c r="E5" i="13"/>
  <c r="D5" i="13"/>
  <c r="E4" i="13"/>
  <c r="D4" i="13"/>
  <c r="E3" i="13"/>
  <c r="D3" i="13"/>
  <c r="E2" i="13"/>
  <c r="D2" i="13"/>
</calcChain>
</file>

<file path=xl/sharedStrings.xml><?xml version="1.0" encoding="utf-8"?>
<sst xmlns="http://schemas.openxmlformats.org/spreadsheetml/2006/main" count="3738" uniqueCount="662">
  <si>
    <t>Large Cluster Jewel</t>
  </si>
  <si>
    <t>12% increased Damage with Bows</t>
  </si>
  <si>
    <t>Wand Attacks deal 12% increased Damage with Hits and Ailments</t>
  </si>
  <si>
    <t>12% increased Damage with Two Handed Weapons</t>
  </si>
  <si>
    <t>12% increased Attack Damage while Dual Wielding</t>
  </si>
  <si>
    <t>12% increased Attack Damage while holding a Shield</t>
  </si>
  <si>
    <t>10% increased Attack Damage</t>
  </si>
  <si>
    <t>10% increased Spell Damage</t>
  </si>
  <si>
    <t>10% increased Elemental Damage</t>
  </si>
  <si>
    <t>12% increased Physical Damage</t>
  </si>
  <si>
    <t>12% increased Fire Damage</t>
  </si>
  <si>
    <t>12% increased Lightning Damage</t>
  </si>
  <si>
    <t>12% increased Cold Damage</t>
  </si>
  <si>
    <t>12% increased Chaos Damage</t>
  </si>
  <si>
    <t>Minions deal 10% increased Damage</t>
  </si>
  <si>
    <t>Medium Cluster Jewel</t>
  </si>
  <si>
    <t>+5% to Fire Damage over Time Multiplier</t>
  </si>
  <si>
    <t>+5% to Chaos Damage over Time Multiplier</t>
  </si>
  <si>
    <t>+5% to Physical Damage over Time Multiplier</t>
  </si>
  <si>
    <t>+5% to Cold Damage over Time Multiplier</t>
  </si>
  <si>
    <t>+4% to Damage over Time Multiplier</t>
  </si>
  <si>
    <t>10% increased Effect of Non-Damaging Ailments</t>
  </si>
  <si>
    <t>6% increased effect of Non-Curse Auras from your Skills</t>
  </si>
  <si>
    <t>5% increased Effect of your Curses</t>
  </si>
  <si>
    <t>10% increased Damage while affected by a Herald</t>
  </si>
  <si>
    <t>Minions deal 10% increased Damage while you are affected by a Herald</t>
  </si>
  <si>
    <t>15% increased Warcry Buff Effect</t>
  </si>
  <si>
    <t>15% increased Critical Strike Chance</t>
  </si>
  <si>
    <t>Minions have 12% increased maximum Life</t>
  </si>
  <si>
    <t>10% increased Area Damage</t>
  </si>
  <si>
    <t>10% increased Projectile Damage</t>
  </si>
  <si>
    <t>12% increased Totem Damage</t>
  </si>
  <si>
    <t>12% increased Damage with Brand Skills</t>
  </si>
  <si>
    <t>Channelling Skills deal 12% increased Damage</t>
  </si>
  <si>
    <t>6% increased Flask Effect Duration</t>
  </si>
  <si>
    <t>Small Cluster Jewel</t>
  </si>
  <si>
    <t>4% increased maximum Life</t>
  </si>
  <si>
    <t>6% increased maximum Energy Shield</t>
  </si>
  <si>
    <t>6% increased maximum Mana</t>
  </si>
  <si>
    <t>15% increased Armour</t>
  </si>
  <si>
    <t>15% increased Evasion Rating</t>
  </si>
  <si>
    <t>1% Chance to Block Attack Damage</t>
  </si>
  <si>
    <t>1% Chance to Block Spell Damage</t>
  </si>
  <si>
    <t>+15% to Fire Resistance</t>
  </si>
  <si>
    <t>+15% to Cold Resistance</t>
  </si>
  <si>
    <t>+15% to Lightning Resistance</t>
  </si>
  <si>
    <t>+12% to Chaos Resistance</t>
  </si>
  <si>
    <t>1% chance to Dodge Attack Hits</t>
  </si>
  <si>
    <t>12% increased Trap Damage; 12% increased Mine Damage</t>
    <phoneticPr fontId="1" type="noConversion"/>
  </si>
  <si>
    <t>10% increased Life Recovery from Flasks; 10% increased Mana Recovery from Flasks</t>
    <phoneticPr fontId="1" type="noConversion"/>
  </si>
  <si>
    <t>Dagger Attacks deal 12% increased Damage with Hits and Ailments; Claw Attacks deal 12% increased Damage with Hits and Ailments</t>
    <phoneticPr fontId="1" type="noConversion"/>
  </si>
  <si>
    <t>Mace or Sceptre Attacks deal 12% increased Damage with Hits and Ailments; Staff Attacks deal 12% increased Damage with Hits and Ailments</t>
    <phoneticPr fontId="1" type="noConversion"/>
  </si>
  <si>
    <t>Axe Attacks deal 12% increased Damage with Hits and Ailments; Sword Attacks deal 12% increased Damage with Hits and Ailments</t>
    <phoneticPr fontId="1" type="noConversion"/>
  </si>
  <si>
    <t>Run Through</t>
  </si>
  <si>
    <t>Wound Aggravation</t>
  </si>
  <si>
    <t>Gladiator's Fortitude</t>
  </si>
  <si>
    <t>Prefix</t>
  </si>
  <si>
    <t>Towering Threat</t>
  </si>
  <si>
    <t>Cold-Blooded Killer</t>
  </si>
  <si>
    <t>Flow of Life</t>
  </si>
  <si>
    <t>Brush with Death</t>
  </si>
  <si>
    <t>Careful Handling</t>
  </si>
  <si>
    <t>Peak Vigour</t>
  </si>
  <si>
    <t>Fettle</t>
  </si>
  <si>
    <t>Feast of Flesh</t>
  </si>
  <si>
    <t>Sublime Sensation</t>
  </si>
  <si>
    <t>Surging Vitality</t>
  </si>
  <si>
    <t>Peace Amidst Chaos</t>
  </si>
  <si>
    <t>Adrenaline</t>
  </si>
  <si>
    <t>Wall of Muscle</t>
  </si>
  <si>
    <t>Holistic Health</t>
  </si>
  <si>
    <t>Heart of Iron</t>
  </si>
  <si>
    <t>Natural Vigour</t>
  </si>
  <si>
    <t>Vicious Guard</t>
  </si>
  <si>
    <t>Rote Reinforcement</t>
  </si>
  <si>
    <t>Sage</t>
  </si>
  <si>
    <t>Blessed</t>
  </si>
  <si>
    <t>Stalwart Commander</t>
  </si>
  <si>
    <t>Vile Reinvigoration</t>
  </si>
  <si>
    <t>Savour the Moment</t>
  </si>
  <si>
    <t>Energy From Naught</t>
  </si>
  <si>
    <t>Will Shaper</t>
  </si>
  <si>
    <t>Spring Back</t>
  </si>
  <si>
    <t>Conservation of Energy</t>
  </si>
  <si>
    <t>Mystical Ward</t>
  </si>
  <si>
    <t>Eldritch Inspiration</t>
  </si>
  <si>
    <t>Mindfulness</t>
  </si>
  <si>
    <t>Liquid Inspiration</t>
  </si>
  <si>
    <t>Openness</t>
  </si>
  <si>
    <t>Daring Ideas</t>
  </si>
  <si>
    <t>Clarity of Purpose</t>
  </si>
  <si>
    <t>Scintillating Idea</t>
  </si>
  <si>
    <t>Genius</t>
  </si>
  <si>
    <t>Improvisor</t>
  </si>
  <si>
    <t>Stubborn Student</t>
  </si>
  <si>
    <t>Wizardry</t>
  </si>
  <si>
    <t>Battle-Hardened</t>
  </si>
  <si>
    <t>Prismatic Carapace</t>
  </si>
  <si>
    <t>Militarism</t>
  </si>
  <si>
    <t>Second Skin</t>
  </si>
  <si>
    <t>Dragon Hunter</t>
  </si>
  <si>
    <t>Enduring Composure</t>
  </si>
  <si>
    <t>Blacksmith</t>
  </si>
  <si>
    <t>Prismatic Dance</t>
  </si>
  <si>
    <t>Untouchable</t>
  </si>
  <si>
    <t>Shifting Shadow</t>
  </si>
  <si>
    <t>Readiness</t>
  </si>
  <si>
    <t>Prodigious Defence</t>
  </si>
  <si>
    <t>Strike Leader</t>
  </si>
  <si>
    <t>Powerful Ward</t>
  </si>
  <si>
    <t>Enduring Ward</t>
  </si>
  <si>
    <t>Stoic Focus</t>
  </si>
  <si>
    <t>Mage Bane</t>
  </si>
  <si>
    <t>Confident Combatant</t>
  </si>
  <si>
    <t>Flexible Sentry</t>
  </si>
  <si>
    <t>Mage Hunter</t>
  </si>
  <si>
    <t>Riot Queller</t>
  </si>
  <si>
    <t>One with the Shield</t>
  </si>
  <si>
    <t>Pure Commander</t>
  </si>
  <si>
    <t>Prismatic Heart</t>
  </si>
  <si>
    <t>Molten One's Mark</t>
  </si>
  <si>
    <t>Fire Attunement</t>
  </si>
  <si>
    <t>Pure Might</t>
  </si>
  <si>
    <t>Non-Flammable</t>
  </si>
  <si>
    <t>Winter Prowler</t>
  </si>
  <si>
    <t>Hibernator</t>
  </si>
  <si>
    <t>Pure Guile</t>
  </si>
  <si>
    <t>Alchemist</t>
  </si>
  <si>
    <t>Antifreeze</t>
  </si>
  <si>
    <t>Capacitor</t>
  </si>
  <si>
    <t>Pure Aptitude</t>
  </si>
  <si>
    <t>Insulated</t>
  </si>
  <si>
    <t>Exposure Therapy</t>
  </si>
  <si>
    <t>Born of Chaos</t>
  </si>
  <si>
    <t>Antivenom</t>
  </si>
  <si>
    <t>Rot-Resistant</t>
  </si>
  <si>
    <t>Student of Decay</t>
  </si>
  <si>
    <t>Hit and Run</t>
  </si>
  <si>
    <t>Aerialist</t>
  </si>
  <si>
    <t>Elegant Form</t>
  </si>
  <si>
    <t>Darting Movements</t>
  </si>
  <si>
    <t>No Witnesses</t>
  </si>
  <si>
    <t>Eye of the Storm</t>
  </si>
  <si>
    <t>Master of Fire</t>
  </si>
  <si>
    <t>Smoking Remains</t>
  </si>
  <si>
    <t>Cremator</t>
  </si>
  <si>
    <t>Blowback</t>
  </si>
  <si>
    <t>Fan the Flames</t>
  </si>
  <si>
    <t>Cooked Alive</t>
  </si>
  <si>
    <t>Burning Bright</t>
  </si>
  <si>
    <t>Wrapped in Flame</t>
  </si>
  <si>
    <t>Wasting Affliction</t>
  </si>
  <si>
    <t>Haemorrhage</t>
  </si>
  <si>
    <t>Circling Oblivion</t>
  </si>
  <si>
    <t>Brewed for Potency</t>
  </si>
  <si>
    <t>Unwaveringly Evil</t>
  </si>
  <si>
    <t>Dark Ideation</t>
  </si>
  <si>
    <t>Wicked Pall</t>
  </si>
  <si>
    <t>Septic Spells</t>
  </si>
  <si>
    <t>Low Tolerance</t>
  </si>
  <si>
    <t>Steady Torment</t>
  </si>
  <si>
    <t>Eternal Suffering</t>
  </si>
  <si>
    <t>Vivid Hues</t>
  </si>
  <si>
    <t>Rend</t>
  </si>
  <si>
    <t>Disorienting Wounds</t>
  </si>
  <si>
    <t>Compound Injury</t>
  </si>
  <si>
    <t>Blast-Freeze</t>
  </si>
  <si>
    <t>Astonishing Affliction</t>
  </si>
  <si>
    <t>Cold Conduction</t>
  </si>
  <si>
    <t>Inspired Oppression</t>
  </si>
  <si>
    <t>Chilling Presence</t>
  </si>
  <si>
    <t>Deep Chill</t>
  </si>
  <si>
    <t>Stormrider</t>
  </si>
  <si>
    <t>Overshock</t>
  </si>
  <si>
    <t>Replenishing Presence</t>
  </si>
  <si>
    <t>Master of Command</t>
  </si>
  <si>
    <t>First Among Equals</t>
  </si>
  <si>
    <t>Purposeful Harbinger</t>
  </si>
  <si>
    <t>Precise Commander</t>
  </si>
  <si>
    <t>Vengeful Commander</t>
  </si>
  <si>
    <t>Evil Eye</t>
  </si>
  <si>
    <t>Whispers of Death</t>
  </si>
  <si>
    <t>Forbidden Words</t>
  </si>
  <si>
    <t>Dark Discourse</t>
  </si>
  <si>
    <t>Victim Maker</t>
  </si>
  <si>
    <t>Master of Fear</t>
  </si>
  <si>
    <t>Wish for Death</t>
  </si>
  <si>
    <t>Heraldry</t>
  </si>
  <si>
    <t>Endbringer</t>
  </si>
  <si>
    <t>Empowered Envoy</t>
  </si>
  <si>
    <t>Dark Messenger</t>
  </si>
  <si>
    <t>Agent of Destruction</t>
  </si>
  <si>
    <t>Lasting Impression</t>
  </si>
  <si>
    <t>Self-Fulfilling Prophecy</t>
  </si>
  <si>
    <t>Cult-Leader</t>
  </si>
  <si>
    <t>Invigorating Portents</t>
  </si>
  <si>
    <t>Pure Agony</t>
  </si>
  <si>
    <t>Disciples</t>
  </si>
  <si>
    <t>Mob Mentality</t>
  </si>
  <si>
    <t>Cry Wolf</t>
  </si>
  <si>
    <t>Haunting Shout</t>
  </si>
  <si>
    <t>Lead By Example</t>
  </si>
  <si>
    <t>Provocateur</t>
  </si>
  <si>
    <t>Warning Call</t>
  </si>
  <si>
    <t>Rattling Bellow</t>
  </si>
  <si>
    <t>Precise Retaliation</t>
  </si>
  <si>
    <t>Skullbreaker</t>
  </si>
  <si>
    <t>Pressure Points</t>
  </si>
  <si>
    <t>Overwhelming Malice</t>
  </si>
  <si>
    <t>Magnifier</t>
  </si>
  <si>
    <t>Savage Response</t>
  </si>
  <si>
    <t>Basics of Pain</t>
  </si>
  <si>
    <t>Quick Getaway</t>
  </si>
  <si>
    <t>Renewal</t>
  </si>
  <si>
    <t>Hulking Corpses</t>
  </si>
  <si>
    <t>Dread March</t>
  </si>
  <si>
    <t>Blessed Rebirth</t>
  </si>
  <si>
    <t>Life from Death</t>
  </si>
  <si>
    <t>Feasting Fiends</t>
  </si>
  <si>
    <t>Bodyguards</t>
  </si>
  <si>
    <t>Assert Dominance</t>
  </si>
  <si>
    <t>Vast Power</t>
  </si>
  <si>
    <t>Powerful Assault</t>
  </si>
  <si>
    <t>Intensity</t>
  </si>
  <si>
    <t>Titanic Swings</t>
  </si>
  <si>
    <t>Expansive Might</t>
  </si>
  <si>
    <t>Follow-Through</t>
  </si>
  <si>
    <t>Streamlined</t>
  </si>
  <si>
    <t>Shrieking Bolts</t>
  </si>
  <si>
    <t>Eye to Eye</t>
  </si>
  <si>
    <t>Repeater</t>
  </si>
  <si>
    <t>Aerodynamics</t>
  </si>
  <si>
    <t>Set and Forget</t>
  </si>
  <si>
    <t>Expert Sabotage</t>
  </si>
  <si>
    <t>Guerilla Tactics</t>
  </si>
  <si>
    <t>Expendability</t>
  </si>
  <si>
    <t>Arcane Pyrotechnics</t>
  </si>
  <si>
    <t>Surprise Sabotage</t>
  </si>
  <si>
    <t>Ancestral Echo</t>
  </si>
  <si>
    <t>Ancestral Reach</t>
  </si>
  <si>
    <t>Ancestral Might</t>
  </si>
  <si>
    <t>Ancestral Preservation</t>
  </si>
  <si>
    <t>Snaring Spirits</t>
  </si>
  <si>
    <t>Sleepless Sentries</t>
  </si>
  <si>
    <t>Ancestral Guidance</t>
  </si>
  <si>
    <t>Ancestral Inspiration</t>
  </si>
  <si>
    <t>Chip Away</t>
  </si>
  <si>
    <t>Seeker Runes</t>
  </si>
  <si>
    <t>Remarkable</t>
  </si>
  <si>
    <t>Brand Loyalty</t>
  </si>
  <si>
    <t>Holy Conquest</t>
  </si>
  <si>
    <t>Grand Design</t>
  </si>
  <si>
    <t>Vital Focus</t>
  </si>
  <si>
    <t>Rapid Infusion</t>
  </si>
  <si>
    <t>Unwavering Focus</t>
  </si>
  <si>
    <t>Enduring Focus</t>
  </si>
  <si>
    <t>Precise Focus</t>
  </si>
  <si>
    <t>Hex Breaker</t>
  </si>
  <si>
    <t>Distilled Perfection</t>
  </si>
  <si>
    <t>Spiked Concoction</t>
  </si>
  <si>
    <t>Fasting</t>
  </si>
  <si>
    <t>Mender's Wellspring</t>
  </si>
  <si>
    <t>Special Reserve</t>
  </si>
  <si>
    <t>Numbing Elixir</t>
  </si>
  <si>
    <t>Deep Cuts</t>
  </si>
  <si>
    <t>Vicious Skewering</t>
  </si>
  <si>
    <t>Bloodscent</t>
  </si>
  <si>
    <t>Smite the Weak</t>
  </si>
  <si>
    <t>Suffix</t>
  </si>
  <si>
    <t>Heavy Hitter</t>
  </si>
  <si>
    <t>Martial Prowess</t>
  </si>
  <si>
    <t>Calamitous</t>
  </si>
  <si>
    <t>Devastator</t>
  </si>
  <si>
    <t>Fuel the Fight</t>
  </si>
  <si>
    <t>Drive the Destruction</t>
  </si>
  <si>
    <t>Feed the Fury</t>
  </si>
  <si>
    <t>Overlord</t>
  </si>
  <si>
    <t>Weight Advantage</t>
  </si>
  <si>
    <t>Wind-up</t>
  </si>
  <si>
    <t>Fan of Blades</t>
  </si>
  <si>
    <t>Disease Vector</t>
  </si>
  <si>
    <t>Arcing Shot</t>
  </si>
  <si>
    <t>Tempered Arrowheads</t>
  </si>
  <si>
    <t>Broadside</t>
  </si>
  <si>
    <t>Explosive Force</t>
  </si>
  <si>
    <t>Opportunistic Fusilade</t>
  </si>
  <si>
    <t>Storm's Hand</t>
  </si>
  <si>
    <t>Battlefield Dominator</t>
  </si>
  <si>
    <t>Martial Mastery</t>
  </si>
  <si>
    <t>Surefooted Striker</t>
  </si>
  <si>
    <t>Graceful Execution</t>
  </si>
  <si>
    <t>Brutal Infamy</t>
  </si>
  <si>
    <t>Fearsome Warrior</t>
  </si>
  <si>
    <t>Combat Rhythm</t>
  </si>
  <si>
    <t>Insatiable Killer</t>
  </si>
  <si>
    <t>Martial Momentum</t>
  </si>
  <si>
    <t>Deadly Repartee</t>
  </si>
  <si>
    <t>Quick and Deadly</t>
  </si>
  <si>
    <t>Advance Guard</t>
  </si>
  <si>
    <t>Gladiatorial Combat</t>
  </si>
  <si>
    <t>Veteran Defender</t>
  </si>
  <si>
    <t>Arcane Adept</t>
  </si>
  <si>
    <t>Seal Mender</t>
  </si>
  <si>
    <t>Conjured Wall</t>
  </si>
  <si>
    <t>Arcane Heroism</t>
  </si>
  <si>
    <t>Practiced Caster</t>
  </si>
  <si>
    <t>Burden Projection</t>
  </si>
  <si>
    <t>Thaumophage</t>
  </si>
  <si>
    <t>Essence Rush</t>
  </si>
  <si>
    <t>Sap Psyche</t>
  </si>
  <si>
    <t>Sadist</t>
  </si>
  <si>
    <t>Corrosive Elements</t>
  </si>
  <si>
    <t>Doryani's Lesson</t>
  </si>
  <si>
    <t>Disorienting Display</t>
  </si>
  <si>
    <t>Widespread Destruction</t>
  </si>
  <si>
    <t>Iron Breaker</t>
  </si>
  <si>
    <t>Master the Fundamentals</t>
  </si>
  <si>
    <t>Force Multiplier</t>
  </si>
  <si>
    <t>Furious Assault</t>
  </si>
  <si>
    <t>Grim Oath</t>
  </si>
  <si>
    <t>Snowstorm</t>
  </si>
  <si>
    <t>Storm Drinker</t>
  </si>
  <si>
    <t>Paralysis</t>
  </si>
  <si>
    <t>Supercharge</t>
  </si>
  <si>
    <t>Thunderstruck</t>
  </si>
  <si>
    <t>Blanketed Snow</t>
  </si>
  <si>
    <t>Cold to the Core</t>
  </si>
  <si>
    <t>Touch of Cruelty</t>
  </si>
  <si>
    <t>Unspeakable Gifts</t>
  </si>
  <si>
    <t>Unholy Grace</t>
  </si>
  <si>
    <t>Raze and Pillage</t>
  </si>
  <si>
    <t>Rotten Claws</t>
  </si>
  <si>
    <t>Call to the Slaughter</t>
  </si>
  <si>
    <t>Skeletal Atrophy</t>
  </si>
  <si>
    <t>Vicious Bite</t>
  </si>
  <si>
    <t>Primordial Bond</t>
  </si>
  <si>
    <t>Minions deal 10% increased Damage</t>
    <phoneticPr fontId="1" type="noConversion"/>
  </si>
  <si>
    <t>Gain 10% of Physical Damage as Extra Chaos Damage</t>
  </si>
  <si>
    <t>10% increased Effect of Auras on You for each Herald affecting you</t>
  </si>
  <si>
    <t>10% chance to gain Unholy Might for 4 seconds on Critical Strike</t>
  </si>
  <si>
    <t>Attacks with Axes or Swords grant 1 Rage on Hit, no more than once every second</t>
  </si>
  <si>
    <t>Bow Skills have 25% increased Area of Effect</t>
  </si>
  <si>
    <t>Skills Supported by Unleash have 30% increased Seal gain frequency</t>
  </si>
  <si>
    <t>Nearby Enemies have Fire Exposure</t>
  </si>
  <si>
    <t>Gain 10% of Lightning Damage as Extra Cold Damage against Chilled Enemies</t>
  </si>
  <si>
    <t>Lightning Damage with Non-Critical Strikes is Lucky</t>
  </si>
  <si>
    <t>Damage Penetrates 10% Cold Resistance against Chilled Enemies</t>
  </si>
  <si>
    <t>Enemies you Kill have a 10% chance to Explode, dealing a quarter of their maximum Life as Chaos Damage</t>
  </si>
  <si>
    <t>2% increased Chaos Damage per 100 maximum Mana, up to a maximum of 80%</t>
  </si>
  <si>
    <t>Minions have a 20% chance to Impale on Hit with Attacks</t>
  </si>
  <si>
    <t>Ignites you inflict deal Damage 15% faster</t>
  </si>
  <si>
    <t>Ignites you inflict spread to other Enemies within a Radius of 15</t>
  </si>
  <si>
    <t>50% increased Damage with Bleeding you inflict on Maimed Enemies</t>
  </si>
  <si>
    <t>Nearby Enemies are Chilled</t>
  </si>
  <si>
    <t>25% increased Damage for each Herald affecting you</t>
  </si>
  <si>
    <t>Minions deal 35% increased Damage while you are affected by a Herald</t>
  </si>
  <si>
    <t>Projectiles deal 15% increased Damage for each remaining Chain</t>
  </si>
  <si>
    <t>10% chance to throw up to 1 additional Trap or Mine</t>
  </si>
  <si>
    <t>+100 to maximum Energy Shield</t>
  </si>
  <si>
    <t>Gain 5% of Maximum Mana as Extra Maximum Energy Shield</t>
  </si>
  <si>
    <t>Gain 10% of Maximum Life as Extra Armour</t>
  </si>
  <si>
    <t>+4% chance to Evade Attack Hits if you haven't been Hit Recently</t>
  </si>
  <si>
    <t>1% increased Damage per 1% Chance to Block Attack Damage</t>
  </si>
  <si>
    <t>+3% to maximum Chaos Resistance</t>
  </si>
  <si>
    <t>尺寸</t>
  </si>
  <si>
    <t>尺寸</t>
    <phoneticPr fontId="1" type="noConversion"/>
  </si>
  <si>
    <t>效果</t>
  </si>
  <si>
    <t>效果</t>
    <phoneticPr fontId="1" type="noConversion"/>
  </si>
  <si>
    <t>词缀位置</t>
  </si>
  <si>
    <t>词缀位置</t>
    <phoneticPr fontId="1" type="noConversion"/>
  </si>
  <si>
    <t>中点</t>
  </si>
  <si>
    <t>中点</t>
    <phoneticPr fontId="1" type="noConversion"/>
  </si>
  <si>
    <t>Attack Skills deal 25% increased Damage while holding a Shield; 5% increased maximum Life</t>
  </si>
  <si>
    <t>10% increased Area of Effect; 5% increased maximum Life; 3% increased Character Size</t>
  </si>
  <si>
    <t>20% increased Cold Damage; Recover 2% of Life on Kill</t>
  </si>
  <si>
    <t>24% increased Damage over Time; 4% increased maximum Life; Regenerate 0.6% of Life per second</t>
  </si>
  <si>
    <t>+10% to Damage over Time Multiplier; Recover 1% of Life on Kill; Recover 1% of Energy Shield on Kill</t>
  </si>
  <si>
    <t>15% increased Trap Damage; 15% increased Mine Damage; 4% increased maximum Life; 6% increased maximum Mana</t>
  </si>
  <si>
    <t>8% increased maximum Life; 30% increased Life Recovery from Flasks</t>
  </si>
  <si>
    <t>10% increased maximum Life; +20 to maximum Life</t>
  </si>
  <si>
    <t>8% increased maximum Life; 0.4% of Attack Damage Leeched as Life; +10 Life gained for each Enemy hit by your Attacks</t>
  </si>
  <si>
    <t>8% increased maximum Life; 10% increased maximum Energy Shield</t>
  </si>
  <si>
    <t>8% increased maximum Life; Every 5 seconds, Regenerate 10% of Life over one second; Regenerate 0.5% of Life per second</t>
  </si>
  <si>
    <t>8% increased maximum Life; Regenerate 2% of Life per second while stationary; 2% additional Physical Damage Reduction while stationary</t>
  </si>
  <si>
    <t>6% increased maximum Life; 15% increased Maximum total Recovery per second from Life Leech; 6% increased Attack Speed while Leeching</t>
  </si>
  <si>
    <t>6% increased maximum Life; 5% increased Strength</t>
  </si>
  <si>
    <t>8% increased maximum Life; 10% increased maximum Mana</t>
  </si>
  <si>
    <t>8% increased maximum Life; 30% increased Evasion Rating</t>
  </si>
  <si>
    <t>+4% Chance to Block Attack Damage; Regenerate 1.5% of Life per second; 0.4% of Attack Damage Leeched as Life</t>
  </si>
  <si>
    <t>+20 to maximum Life; +4% Chance to Block Attack Damage; 20% chance to gain an Endurance Charge when you Block</t>
  </si>
  <si>
    <t>+20% to Lightning Resistance; 20% increased Mana Regeneration Rate; Regenerate 1.5% of Life per second</t>
  </si>
  <si>
    <t>+13% to Chaos Resistance; 6% increased maximum Life; 10% increased maximum Mana</t>
  </si>
  <si>
    <t>Determination has 30% increased Aura Effect; Grace has 30% increased Aura Effect; Discipline has 30% increased Aura Effect</t>
  </si>
  <si>
    <t>24% increased Damage over Time; 6% increased maximum Energy Shield; Regenerate 2% of Energy Shield per second if you’ve Killed an Enemy Recently</t>
  </si>
  <si>
    <t>10% increased maximum Energy Shield; Regenerate 3% of Energy Shield per second while stationary</t>
  </si>
  <si>
    <t>6% increased maximum Energy Shield; 10% faster start of Energy Shield Recharge; 15% increased Energy Shield Recharge Rate</t>
  </si>
  <si>
    <t>8% increased maximum Energy Shield; 0.3% of Spell Damage Leeched as Energy Shield; 20% increased Maximum total Recovery per second from Energy Shield Leech</t>
  </si>
  <si>
    <t>4% Chance to Block Spell Damage; Regenerate 1.5% of Energy Shield per second; 0.3% of Spell Damage Leeched as Energy Shield</t>
  </si>
  <si>
    <t>+8% to Chaos Damage over Time Multiplier; 16% increased maximum Mana; 20% increased Mana Regeneration Rate</t>
  </si>
  <si>
    <t>15% increased maximum Mana; 80% increased Mana Regeneration Rate while stationary</t>
  </si>
  <si>
    <t>15% increased maximum Mana; 30% increased Mana Recovery from Flasks; 5% increased Mana Recovery Rate during Effect of any Mana Flask</t>
  </si>
  <si>
    <t>+30 to maximum Mana; 20% increased maximum Mana</t>
  </si>
  <si>
    <t>18% increased maximum Mana; 0.4% of Attack Damage Leeched as Mana</t>
  </si>
  <si>
    <t>15% increased maximum Mana; 30% increased Mana Regeneration Rate</t>
  </si>
  <si>
    <t>20% increased maximum Mana; Damage Penetrates 5% Lightning Resistance</t>
  </si>
  <si>
    <t>8% increased maximum Mana; 5% increased Intelligence</t>
  </si>
  <si>
    <t>6% increased Attack Speed; 10% increased maximum Mana; +3 Mana gained for each Enemy hit by your Attacks</t>
  </si>
  <si>
    <t>4% additional Physical Damage Reduction; 15% increased maximum Mana; 20% increased Armour</t>
  </si>
  <si>
    <t>+2% to maximum Lightning Resistance; 8% increased maximum Mana</t>
  </si>
  <si>
    <t>35% increased Physical Damage; 30% increased Evasion Rating and Armour</t>
  </si>
  <si>
    <t>+1% to all maximum Elemental Resistances; 30% increased Armour</t>
  </si>
  <si>
    <t>8% increased maximum Life; 30% increased Armour</t>
  </si>
  <si>
    <t>+3% Chance to Block Attack Damage; 3% Chance to Block Spell Damage; 30% increased Armour</t>
  </si>
  <si>
    <t>+20% to Fire Resistance; 5% additional Physical Damage Reduction; 30% increased Armour</t>
  </si>
  <si>
    <t>30% increased Armour; Gain an Endurance Charge every second if you've been Hit Recently</t>
  </si>
  <si>
    <t>+20% to Fire Resistance; 25% increased Armour; 0.4% of Fire Damage Leeched as Life</t>
  </si>
  <si>
    <t>+1% to all maximum Elemental Resistances; 30% increased Evasion Rating</t>
  </si>
  <si>
    <t>3% chance to Dodge Attack Hits; 3% chance to Dodge Spell Hits; 30% increased Evasion Rating</t>
  </si>
  <si>
    <t>+20 to Dexterity; 10% chance to Blind Enemies on Hit; 20% increased Evasion Rating</t>
  </si>
  <si>
    <t>+3% Chance to Block Attack Damage; 3% Chance to Block Spell Damage; 30% increased Attack Damage while holding a Shield</t>
  </si>
  <si>
    <t>+2% Chance to Block Attack Damage; Attack Skills deal 30% increased Damage while holding a Shield; +2 to Melee Strike Range while Holding a Shield</t>
  </si>
  <si>
    <t>20% chance to gain a Power Charge when you Block; +6% Chance to Block Spell Damage while at Maximum Power Charges</t>
  </si>
  <si>
    <t>20% chance to gain an Endurance Charge when you Block; +6% Chance to Block Attack Damage while at Maximum Endurance Charges</t>
  </si>
  <si>
    <t>Channelling Skills deal 25% increased Damage; +4% Chance to Block Attack Damage while Channelling; +4% Chance to Block Spell Damage while Channelling</t>
  </si>
  <si>
    <t>Attack Skills deal 20% increased Damage while Dual Wielding; 20% chance to gain a Power Charge when you Block; +5% Chance to Block Spell Damage while Dual Wielding</t>
  </si>
  <si>
    <t>+3% Chance to Block Attack Damage; 3% Chance to Block Spell Damage; 25% chance to Avoid Elemental Ailments</t>
  </si>
  <si>
    <t>20% increased Spell Damage; 4% Chance to Block Spell Damage; 20% chance to gain a Power Charge when you Block</t>
  </si>
  <si>
    <t>+4% Chance to Block Attack Damage; Enemies Taunted by you take 6% increased Damage</t>
  </si>
  <si>
    <t>Recover 50 Life when you Block; 50% increased Defences from Equipped Shield; +5% Chance to Block Attack Damage while holding a Shield</t>
  </si>
  <si>
    <t>Purity of Fire has 30% increased Aura Effect; Purity of Ice has 30% increased Aura Effect; Purity of Lightning has 30% increased Aura Effect; Purity of Elements has 30% increased Aura Effect</t>
  </si>
  <si>
    <t>30% increased Elemental Damage; +10% to all Elemental Resistances</t>
  </si>
  <si>
    <t>+2% to maximum Fire Resistance; Regenerate 1% of Life per second</t>
  </si>
  <si>
    <t>40% reduced Ignite Duration on you; 50% reduced Extra Damage taken from Critical Strikes while Ignited</t>
  </si>
  <si>
    <t>+20 to Strength; Purity of Fire has 30% reduced Mana Reservation; 40% increased Stun and Block Recovery</t>
  </si>
  <si>
    <t>+20% to Fire Resistance; 40% chance to Avoid being Ignited; 6% chance to Avoid Fire Damage from Hits</t>
  </si>
  <si>
    <t>+2% to maximum Cold Resistance; 6% increased Movement Speed</t>
  </si>
  <si>
    <t>40% reduced Freeze Duration on you; 15% additional Physical Damage Reduction while Frozen</t>
  </si>
  <si>
    <t>+20 to Dexterity; Purity of Ice has 30% reduced Mana Reservation; 5% chance to Blind Enemies on Hit</t>
  </si>
  <si>
    <t>+20% to Cold Resistance; 8% increased Attack and Cast Speed; 20% increased Life Recovery from Flasks</t>
  </si>
  <si>
    <t>+20% to Cold Resistance; 40% chance to Avoid being Frozen; 6% chance to Avoid Cold Damage from Hits</t>
  </si>
  <si>
    <t>40% reduced Effect of Shock on you; 12% increased Movement Speed while Shocked</t>
  </si>
  <si>
    <t>+20 to Intelligence; Purity of Lightning has 30% reduced Mana Reservation; Regenerate 1% of Energy Shield per second</t>
  </si>
  <si>
    <t>+20% to Lightning Resistance; 40% chance to Avoid being Shocked; 6% chance to Avoid Lightning Damage from Hits</t>
  </si>
  <si>
    <t>+10% to Damage over Time Multiplier; +30% Chaos Resistance against Damage Over Time</t>
  </si>
  <si>
    <t>+17% to Chaos Resistance; Unaffected by Poison</t>
  </si>
  <si>
    <t>+13% to Chaos Resistance; Regenerate 1.2% of Life per second; Regenerate 0.6% of Energy Shield per second; Regenerate 0.3% of Mana per second</t>
  </si>
  <si>
    <t>+13% to Chaos Resistance; 25% increased Damage over Time</t>
  </si>
  <si>
    <t>Attack Skills deal 20% increased Damage while Dual Wielding; 4% chance to Dodge Attack or Spell Hits if you've Hit an Enemy Recently</t>
  </si>
  <si>
    <t>3% chance to Dodge Attack Hits; 3% chance to Dodge Spell Hits; 5% increased Dexterity</t>
  </si>
  <si>
    <t>3% chance to Dodge Attack Hits; 3% chance to Dodge Spell Hits; 30% chance to Avoid Elemental Ailments</t>
  </si>
  <si>
    <t>5% chance to Dodge Attack and Spell Hits while moving; 5% increased Movement Speed</t>
  </si>
  <si>
    <t>10% chance to gain Elusive on Kill; 25% increased Elusive Effect</t>
  </si>
  <si>
    <t>40% increased Critical Strike Chance; +20% to Damage over Time Multiplier for Ignite from Critical Strikes; 20% increased Effect of Chill you inflict with Critical Strikes; 20% increased Effect of Shock you inflict with Critical Strikes</t>
  </si>
  <si>
    <t>35% increased Fire Damage; 10% chance to create a Smoke Cloud on Kill</t>
  </si>
  <si>
    <t>30% increased Fire Damage; Ignited Enemies you hit are destroyed on Kill</t>
  </si>
  <si>
    <t>15% chance to Ignite; Enemies Ignited by you have -10% to Fire Resistance</t>
  </si>
  <si>
    <t>+8% to Fire Damage over Time Multiplier; 20% increased Fire Damage; 8% increased Area of Effect</t>
  </si>
  <si>
    <t>20% increased Burning Damage; +15% to Fire Damage over Time Multiplier while Burning; Regenerate 1.5% of Life per second while Burning</t>
  </si>
  <si>
    <t>20% increased Damage with Ailments; Damaging Ailments deal damage 10% faster</t>
  </si>
  <si>
    <t>40% increased Critical Strike Chance; +18% to Damage over Time Multiplier for Ailments from Critical Strikes</t>
  </si>
  <si>
    <t>20% increased Damage over Time; 15% increased Skill Effect Duration; 20% increased Duration of Ailments on Enemies</t>
  </si>
  <si>
    <t>24% increased Damage over Time; 20% increased Life and Mana Recovery from Flasks; 10% increased Flask Charges gained</t>
  </si>
  <si>
    <t>30% increased Chaos Damage; Chaos Skills ignore interruption from Stuns</t>
  </si>
  <si>
    <t>35% increased Chaos Damage; 20% increased Skill Effect Duration</t>
  </si>
  <si>
    <t>20% chance to Poison on Hit with Spell Damage; Spell Skills have +10% to Damage over Time Multiplier for Poison; 8% increased Cast Speed</t>
  </si>
  <si>
    <t>+8% to Damage over Time Multiplier for Poison; Poisons you inflict on non-Poisoned Enemies deal 300% increased Damage</t>
  </si>
  <si>
    <t>+10% to Damage over Time Multiplier for Bleeding you inflict on Poisoned Enemies; +10% to Damage over Time Multiplier for Poison you inflict on Bleeding Enemies; 20% increased Bleeding Duration; 20% increased Poison Duration</t>
  </si>
  <si>
    <t>+5% to Chaos Damage over Time Multiplier; Chaos Skills have 30% increased Skill Effect Duration</t>
  </si>
  <si>
    <t>20% increased Physical Damage with Axes or Swords; Axe or Sword Attacks deal 20% increased Damage with Ailments; +10% to Physical Damage over Time Multiplier while wielding an Axe or Sword</t>
  </si>
  <si>
    <t>+12% to Damage over Time Multiplier for Bleeding; 2% of Attack Damage Leeched as Life against Bleeding Enemies; 20% increased total Recovery per second from Life Leech</t>
  </si>
  <si>
    <t>+12% to Damage over Time Multiplier for Bleeding; 30% increased Bleeding Duration</t>
  </si>
  <si>
    <t>25% increased Damage with Bleeding; 25% chance to Blind with Hits against Bleeding Enemies</t>
  </si>
  <si>
    <t>20% increased Cold Damage; Freezes you inflict spread to other Enemies within a Radius of 12</t>
  </si>
  <si>
    <t>20% increased Effect of Non-Damaging Ailments; 20% increased Damage with Hits and Ailments against Enemies affected by Ailments; 20% increased Duration of Elemental Ailments on Enemies</t>
  </si>
  <si>
    <t>Enemies Chilled by your Hits are Shocked; Enemies Shocked by your Hits are Chilled</t>
  </si>
  <si>
    <t>10% increased Effect of Non-Damaging Ailments; 20% increased Elemental Damage; 30% increased Mana Regeneration Rate if you have Frozen an Enemy Recently; 30% increased Mana Regeneration Rate if you have Shocked an Enemy Recently</t>
  </si>
  <si>
    <t>+10% to Cold Damage over Time Multiplier; 30% increased Effect of Chill</t>
  </si>
  <si>
    <t>10% chance to gain a Power Charge when you Shock a Chilled Enemy; 25% increased Cold Damage with Hits against Shocked Enemies; 25% increased Lightning Damage with Hits against Chilled Enemies</t>
  </si>
  <si>
    <t>30% increased Lightning Damage; 30% increased Effect of Shock; Your Shocks can increase Damage taken by up to a maximum of 60%</t>
  </si>
  <si>
    <t>Auras from your Skills grant 0.2% of Life Regenerated per second to; you and Allies; 8% increased effect of Non-Curse Auras from your Skills</t>
  </si>
  <si>
    <t>50% reduced Mana Reservation of Banner Skills; 15% increased Effect of Non-Curse Auras from your Skills on Enemies</t>
  </si>
  <si>
    <t>10% increased effect of Non-Curse Auras from your Skills; Non-Curse Aura Skills have 20% increased Duration</t>
  </si>
  <si>
    <t>You and nearby Allies have 50% increased Critical Strike Chance; You and nearby Allies have +15% to Critical Strike Multiplier</t>
  </si>
  <si>
    <t>Anger has 30% increased Aura Effect; Hatred has 30% increased Aura Effect; Wrath has 30% increased Aura Effect</t>
  </si>
  <si>
    <t>Enemies you Curse take 5% increased Damage; 5% chance to Dodge Attack Hits from Cursed Enemies</t>
  </si>
  <si>
    <t>5% increased Effect of your Curses; 20% increased Damage if you've Killed a Cursed Enemy Recently</t>
  </si>
  <si>
    <t>25% increased Area of Effect of Curse Skills; Curse Skills have 5% reduced Mana Reservation; 5% increased Effect of your Curses</t>
  </si>
  <si>
    <t>10% increased Effect of your Curses; Enemies you Curse are Hindered, with 15% reduced Movement Speed; Regenerate 1% of Energy Shield per second if you’ve Killed an Enemy Recently</t>
  </si>
  <si>
    <t>25% increased Damage with Hits and Ailments against Cursed Enemies; Curse Skills have 50% increased Skill Effect Duration</t>
  </si>
  <si>
    <t>Enemies you Curse are Intimidated; Enemies you Curse are Unnerved</t>
  </si>
  <si>
    <t>Curse Skills have 20% increased Skill Effect Duration; You have Culling Strike against Cursed Enemies</t>
  </si>
  <si>
    <t>20% increased Effect of Herald Buffs on you; 10% reduced Mana Reservation of Herald Skills</t>
  </si>
  <si>
    <t>Herald Skills deal 40% increased Damage; 20% increased Effect of Herald Buffs on you</t>
  </si>
  <si>
    <t>Herald Skills deal 20% increased Damage; Herald Skills have 25% increased Area of Effect</t>
  </si>
  <si>
    <t>25% increased Elemental Damage while affected by a Herald; 10% chance to Freeze, Shock and Ignite while affected by a Herald</t>
  </si>
  <si>
    <t>Herald Skills deal 50% increased Damage over Time; 30% increased Damage over Time while affected by a Herald</t>
  </si>
  <si>
    <t>+25% to Critical Strike Multiplier if you dealt a Critical Strike with a Herald Skill Recently; +1% to Critical Strike Chance of Herald Skills</t>
  </si>
  <si>
    <t>Minions deal 20% increased Damage while you are affected by a Herald; Minions have 10% increased Movement Speed for each Herald affecting you</t>
  </si>
  <si>
    <t>Minions deal 20% increased Damage while you are affected by a Herald; +1 to maximum number of Sentinels of Purity; +5 to Maximum Virulence</t>
  </si>
  <si>
    <t>Minions deal 20% increased Damage while you are affected by a Herald; 1% additional Physical Damage Reduction per Summoned Sentinel of Purity; You lose Virulence 30% slower</t>
  </si>
  <si>
    <t>20% increased Warcry Cooldown Recovery Speed; You and nearby Party members gain 5 Rage when you Warcry</t>
  </si>
  <si>
    <t>30% increased Warcry Duration; 30% increased Warcry Buff Effect; Warcries count as having 10 additional nearby Enemies</t>
  </si>
  <si>
    <t>20% increased Warcry Cooldown Recovery Speed; Enemies Taunted by your Warcries are Unnerved; Enemies Taunted by your Warcries are Intimidated</t>
  </si>
  <si>
    <t>4% additional Physical Damage Reduction if you've Warcried in the past 8 seconds; 4% chance to deal Double Damage if you've Warcried in the past 8 seconds</t>
  </si>
  <si>
    <t>15% increased Warcry Buff Effect; 40% increased Critical Strike Chance against Taunted Enemies; +15% to Critical Strike Multiplier against Taunted Enemies</t>
  </si>
  <si>
    <t>20% increased Warcry Cooldown Recovery Speed; 50% increased Melee Critical Strike Chance if you've Warcried Recently; +35% to Melee Critical Strike Multiplier if you've Warcried Recently</t>
  </si>
  <si>
    <t>Warcry Skills have 40% increased Area of Effect; Enemies Taunted by you take 5% increased Damage</t>
  </si>
  <si>
    <t>+40% to Critical Strike Multiplier if you have Blocked Recently; 80% increased Critical Strike Chance if you haven’t Blocked Recently</t>
  </si>
  <si>
    <t>+20% to Critical Strike Multiplier; 8% reduced Enemy Stun Threshold</t>
  </si>
  <si>
    <t>40% increased Critical Strike Chance; Your Critical Strikes have a 5% chance to deal Double Damage</t>
  </si>
  <si>
    <t>10% increased Area of Effect; 10% increased Area Damage; +10% to Critical Strike Multiplier</t>
  </si>
  <si>
    <t>40% increased Critical Strike Chance; +50% to Critical Strike Multiplier if you've taken a Savage Hit Recently</t>
  </si>
  <si>
    <t>20% increased Damage; 30% increased Critical Strike Chance</t>
  </si>
  <si>
    <t>5% increased Attack and Cast Speed; 25% increased Critical Strike Chance; 5% increased Movement Speed if you've dealt a Critical Strike Recently</t>
  </si>
  <si>
    <t>Minions have 10% chance to deal Double Damage while they are on Full Life; Minions Regenerate 1% of Life per second</t>
  </si>
  <si>
    <t>20% increased Raised Zombie Size; Minions have 20% increased maximum Life; Raised Zombies have 5% chance to Taunt Enemies on Hit</t>
  </si>
  <si>
    <t>Minions have 10% increased maximum Life; Minions have 10% additional Physical Damage Reduction; Minions have +10% to Chaos Resistance; Minions have 10% increased Movement Speed</t>
  </si>
  <si>
    <t>Minions have 20% increased maximum Life; Minions created Recently cannot be Damaged</t>
  </si>
  <si>
    <t>Minions have 15% increased maximum Life; Regenerate 2% of Life per second if a Minion has Died Recently; Minions Recover 4% of Life on Minion Death</t>
  </si>
  <si>
    <t>Minions have 10% increased maximum Life; Minions deal 10% increased Damage; Minions Leech 0.4% of Damage as Life</t>
  </si>
  <si>
    <t>Minions have 10% increased maximum Life; Minions have 10% chance to Knock Enemies Back on Hit with Attacks</t>
  </si>
  <si>
    <t>15% increased Area of Effect if you've Killed Recently; 10% increased Area of Effect if you've Killed at least 5 Enemies Recently; 10% increased Area Damage</t>
  </si>
  <si>
    <t>3% increased Area of Effect per Power Charge; 20% increased Area Damage</t>
  </si>
  <si>
    <t>20% increased Area Damage; Area Skills have 10% chance to Knock Enemies Back on Hit</t>
  </si>
  <si>
    <t>10% increased Area Damage; Skills supported by Intensify have +1 to maximum Intensity</t>
  </si>
  <si>
    <t>15% increased Area of Effect while wielding a Two Handed Melee Weapon; 20% increased Area Damage while wielding a Two Handed Melee Weapon</t>
  </si>
  <si>
    <t>Mace, Sceptre or Staff Attacks deal 20% increased Damage with Hits and Ailments; While stationary, gain 10% increased Area of Effect every second, up to a maximum of 50%</t>
  </si>
  <si>
    <t>20% increased Projectile Damage; 30% increased Projectile Speed</t>
  </si>
  <si>
    <t>35% increased Projectile Damage; 10% chance to Taunt Enemies on Projectile Hit</t>
  </si>
  <si>
    <t>25% increased Projectile Damage; 35% increased Projectile Damage with Hits against Nearby Enemies</t>
  </si>
  <si>
    <t>30% increased Projectile Damage; 8% increased Attack and Cast Speed</t>
  </si>
  <si>
    <t>10% increased Projectile Damage; 20% increased Projectile Speed; Projectiles Pierce an additional Target</t>
  </si>
  <si>
    <t>25% increased Trap Damage; 40% increased Trap Trigger Area of Effect; 12% increased Area of Effect; 25% reduced Trap Duration</t>
  </si>
  <si>
    <t>30% increased Mine Damage; Can have up to 2 additional Remote Mines placed at a time; Mines have 20% increased Detonation Speed</t>
  </si>
  <si>
    <t>20% increased Trap Damage; 20% increased Mine Damage; 10% increased Trap Throwing Speed; 10% increased Mine Throwing Speed; 5% increased Movement Speed if you've thrown a Trap or Mine Recently</t>
  </si>
  <si>
    <t>20% increased Trap Damage; 20% increased Mine Damage; Gain Arcane Surge when your Trap is Triggered by an Enemy; Gain Arcane Surge when your Mine is Detonated targeting an Enemy</t>
  </si>
  <si>
    <t>+15% to Critical Strike Multiplier with Traps; +15% to Critical Strike Multiplier with Mines; Trap Damage Penetrates 5% Elemental Resistances; Mine Damage Penetrates 5% Elemental Resistances</t>
  </si>
  <si>
    <t>20% increased Totem Placement speed; 10% increased Attack and Cast Speed if you've summoned a Totem Recently</t>
  </si>
  <si>
    <t>25% increased Totem Damage; 25% increased Totem Placement speed; 25% increased Totem Placement range</t>
  </si>
  <si>
    <t>20% increased Totem Damage; 30% increased Totem Duration; 30% increased Totem Damage if you haven't Summoned a Totem in the past 2 seconds</t>
  </si>
  <si>
    <t>30% increased Totem Life; Totems have 10% additional Physical Damage Reduction; Totems gain +40% to Chaos Resistance</t>
  </si>
  <si>
    <t>30% increased Totem Damage; Totems Hinder Enemies near them when Summoned, with 25% reduced Movement Speed</t>
  </si>
  <si>
    <t>20% increased Totem Damage; 20% increased Totem Duration; Attack Skills have +1 to maximum number of Summoned Ballista Totems</t>
  </si>
  <si>
    <t>30% increased Effect of Buffs granted by your Active Ancestor Totems; Totems' Action Speed cannot be modified to below base value</t>
  </si>
  <si>
    <t>Gain Arcane Surge when you Summon a Totem; Spells cast by Totems deal 25% increased Damage</t>
  </si>
  <si>
    <t>25% increased Brand Activation Frequency if you haven't used a Brand Skill Recently; 20% increased Brand Attachment range</t>
  </si>
  <si>
    <t>25% increased Damage with Brand Skills; Unattached Brands gain 20% increased Brand Attachment Range per second</t>
  </si>
  <si>
    <t>12% increased Cast Speed with Brand Skills; You can Cast an additional Brand</t>
  </si>
  <si>
    <t>20% increased Brand Attachment range; Enemies take 5% increased Damage for each of your Brands Attached to them</t>
  </si>
  <si>
    <t>20% increased Damage with Brand Skills; 10% increased Brand Activation frequency; 5% increased Movement Speed</t>
  </si>
  <si>
    <t>Brand Skills have 20% increased Duration; 10% increased Brand Activation frequency; 20% increased Brand Attachment range; You can Cast an additional Brand</t>
  </si>
  <si>
    <t>Regenerate 1.5% of Life per second while Channelling; Channelling Skills deal 30% increased Damage</t>
  </si>
  <si>
    <t>5% increased Movement Speed while you have Infusion; 50% increased Effect of Infusion</t>
  </si>
  <si>
    <t>Channelling Skills deal 25% increased Damage; 15% reduced Mana Cost of Channelling Skills; 40% chance to Avoid being Stunned while Channelling</t>
  </si>
  <si>
    <t>Channelling Skills deal 25% increased Damage; 25% chance to gain an Endurance Charge each second while Channelling</t>
  </si>
  <si>
    <t>50% increased Critical Strike Chance while Channelling; +30% to Critical Strike Multiplier if you've been Channelling for at least 1 second</t>
  </si>
  <si>
    <t>Immune to Curses while Channelling; 8% increased Attack and Cast Speed while Channelling</t>
  </si>
  <si>
    <t>25% increased Life Recovery from Flasks; 25% increased Mana Recovery from Flasks; 20% increased Flask Effect Duration</t>
  </si>
  <si>
    <t>Non-Unique Flasks applied to you have 10% increased Effect; 5% increased Attack and Cast Speed during any Flask Effect</t>
  </si>
  <si>
    <t>20% increased Flask Charges gained; 20% increased Movement Speed while under no Flask Effects</t>
  </si>
  <si>
    <t>25% increased Life Recovery from Flasks; Life Flasks gain 1 Charge every 3 seconds; Remove Bleeding when you use a Life Flask</t>
  </si>
  <si>
    <t>Regenerate 2% of Life per second during any Flask Effect; 20% increased Damage during any Flask Effect</t>
  </si>
  <si>
    <t>3% additional Physical Damage Reduction during Effect of any Life or Mana Flask; 25% increased Life Recovery from Flasks; 25% increased Mana Recovery from Flasks</t>
  </si>
  <si>
    <t>15% chance to Impale Enemies on Hit with Attacks; Impales you inflict last 1 additional Hit</t>
  </si>
  <si>
    <t>15% increased Effect of Impales inflicted by Hits that also inflict Bleeding; 10% chance to Impale Enemies on Hit with Attacks; Attacks have 10% chance to cause Bleeding</t>
  </si>
  <si>
    <t>15% increased Physical Damage with Axes or Swords; 10% chance to Impale Enemies on Hit with Axes or Swords; 10% increased Impale Effect; Axe or Sword Attacks deal 15% increased Damage with Ailments</t>
  </si>
  <si>
    <t>Attacks have 10% chance to Maim on Hit; 40% increased Attack Damage against Maimed Enemies</t>
  </si>
  <si>
    <t>30% increased Attack Damage; 30% increased Damage with Ailments from Attack Skills; 10% reduced Enemy Stun Threshold; 20% chance to double Stun Duration</t>
  </si>
  <si>
    <t>20% increased Attack Damage; 6% increased Attack Speed; 15% increased Global Accuracy Rating; 20% increased Damage with Ailments from Attack Skills</t>
  </si>
  <si>
    <t>30% increased Elemental Damage with Attack Skills; 10% chance to Freeze, Shock and Ignite; 15% increased Effect of Non-Damaging Ailments</t>
  </si>
  <si>
    <t>20% increased Attack Damage; 20% increased Damage with Ailments from Attack Skills; Enemies Killed with Attack Hits have a 15% chance to Explode, dealing a tenth of their Life as Physical Damage</t>
  </si>
  <si>
    <t>8% increased Attack Speed; 0.4% of Attack Damage Leeched as Mana; 20% increased Damage while Leeching</t>
  </si>
  <si>
    <t>0.8% of Attack Damage Leeched as Life; 20% increased Maximum total Recovery per second from Life Leech; 20% increased total Recovery per second from Life Leech</t>
  </si>
  <si>
    <t>0.4% of Attack Damage Leeched as Life; 30% increased Damage while Leeching; 15% increased Attack Speed while Leeching</t>
  </si>
  <si>
    <t>Gain Fortify for 6 seconds on Melee Hit with a Mace, Sceptre or Staff; 30% increased Damage with Maces, Sceptres or Staves</t>
  </si>
  <si>
    <t>+20 to Strength; Mace, Sceptre or Staff Attacks deal 30% increased Damage with Hits and Ailments; 4% chance to deal Double Damage while wielding a Mace, Sceptre or Staff</t>
  </si>
  <si>
    <t>10% chance to gain a Power Charge on Non-Critical Strike with a Claw or Dagger; +15% to Critical Strike Multiplier with Claws or Daggers</t>
  </si>
  <si>
    <t>Attack Skills fire an additional Projectile while wielding a Claw or Dagger; 20% increased Projectile Attack Damage with Claws or Daggers</t>
  </si>
  <si>
    <t>+10% to Damage over Time Multiplier for Poison while wielding a Claw or Dagger; Enemies Poisoned by you cannot Regenerate Life</t>
  </si>
  <si>
    <t>Arrows gain Damage as they travel farther, dealing up to 50% increased Damage with Hits to targets; Arrows gain Critical Strike Chance as they travel farther, up to 100% increased Critical Strike Chance</t>
  </si>
  <si>
    <t>Bow Skills have +10% to Damage over Time Multiplier; Bow Skills have 20% increased Skill Effect Duration; 10% increased Duration of Ailments inflicted while wielding a Bow</t>
  </si>
  <si>
    <t>Gain 10% of Wand Physical Damage as Extra Chaos Damage; Enemies Killed with Wand Hits have a 10% chance to Explode, dealing a quarter of their Life as Chaos Damage</t>
  </si>
  <si>
    <t>35% increased Damage with Wands if you've dealt a Critical Strike Recently; 50% increased Critical Strike Chance with Wands</t>
  </si>
  <si>
    <t>Gain 10% of Wand Physical Damage as Extra Lightning Damage; 25% of Wand Physical Damage converted to Lightning Damage</t>
  </si>
  <si>
    <t>15% increased Area of Effect if you've Stunned an Enemy with a Two Handed Melee Weapon Recently; Attacks with Two Handed Weapons deal 25% increased Damage with Hits and Ailments; 10% reduced Enemy Stun Threshold</t>
  </si>
  <si>
    <t>+20 to Strength; 10% increased Attack Speed with Two Handed Melee Weapons; 10% increased Attack Speed if you have at least 600 Strength</t>
  </si>
  <si>
    <t>8% chance to deal Double Damage if you've dealt a Critical Strike with a Two Handed Melee Weapon Recently; 40% increased Critical Strike Chance with Two Handed Melee Weapons</t>
  </si>
  <si>
    <t>+15 to Dexterity and Intelligence; 5% increased Attack Speed with Two Handed Melee Weapons; 15% increased Accuracy Rating with Two Handed Melee Weapons; 25% increased Critical Strike Chance with Two Handed Melee Weapons</t>
  </si>
  <si>
    <t>Attacks with Two Handed Melee Weapons deal 20% increased Damage with Hits and Ailments; 40% increased Damage with Hits and Ailments against Unique Enemies</t>
  </si>
  <si>
    <t>Attacks with Two Handed Melee Weapons deal 25% increased Damage with Hits and Ailments; 8% increased Area of Effect; 25% chance to Intimidate nearby Enemies for 4 seconds on Melee Kill</t>
  </si>
  <si>
    <t>10% increased Attack Speed if you've Hit with your Main Hand Weapon Recently; 10% increased Movement Speed if you've Hit with your Off Hand Weapon Recently</t>
  </si>
  <si>
    <t>Attack Skills deal 20% increased Damage while Dual Wielding; 5% increased Attack Speed while Dual Wielding; 5% chance to gain a Frenzy Charge on Kill while Dual Wielding</t>
  </si>
  <si>
    <t>8% increased Attack Speed while Dual Wielding; 16% increased Accuracy Rating while Dual Wielding; 32% increased Damage if you've used a Travel Skill Recently</t>
  </si>
  <si>
    <t>Attack Skills deal 25% increased Damage while Dual Wielding; +5% Chance to Block Attack Damage while Dual Wielding; 30% increased Attack Critical Strike Chance while Dual Wielding</t>
  </si>
  <si>
    <t>60% increased Main Hand Attack Damage while wielding two different Weapon Types; 30% increased Off Hand Attack Speed while wielding two different Weapon Types</t>
  </si>
  <si>
    <t>Attack Skills deal 30% increased Damage while holding a Shield; 5% increased Movement Speed while holding a Shield; Ignore all Movement Penalties from Armour</t>
  </si>
  <si>
    <t>2% increased Attack Damage per 75 Armour or Evasion Rating on Shield; +1% to Critical Strike Multiplier per 10 Maximum Energy Shield on Shield</t>
  </si>
  <si>
    <t>+15 to all Attributes; 60% increased Defences from Equipped Shield; +15% Elemental Resistances while holding a Shield</t>
  </si>
  <si>
    <t>Channelling Skills deal 20% increased Damage; 5% increased Attack and Cast Speed while Channelling; Gain Arcane Surge after Channelling for 1 second</t>
  </si>
  <si>
    <t>25% increased Spell Damage; +6% Chance to Block Spell Damage if you've Cast a Spell Recently</t>
  </si>
  <si>
    <t>10% chance to gain Arcane Surge when you Hit a Unique enemy; 30% increased Effect of Arcane Surge on you</t>
  </si>
  <si>
    <t>20% increased Spell Damage; 5% increased Cast Speed; 35% chance to Avoid interruption from Stuns while Casting</t>
  </si>
  <si>
    <t>30% increased Spell Damage; 8% chance to Knock Enemies Back on Hit with Spell Damage</t>
  </si>
  <si>
    <t>0.6% of Spell Damage Leeched as Energy Shield; 20% increased Maximum total Recovery per second from Energy Shield Leech; 10% chance to Hinder Enemies on Hit with Spells, with 30% reduced Movement Speed</t>
  </si>
  <si>
    <t>0.3% of Spell Damage Leeched as Energy Shield; 5% increased Attack and Cast Speed while Leeching Energy Shield; 40% increased Damage while Leeching Energy Shield</t>
  </si>
  <si>
    <t>20% increased Spell Damage; 30% increased Mana Regeneration Rate; Regenerate 1% of Energy Shield per second if you’ve Cursed an Enemy Recently</t>
  </si>
  <si>
    <t>15% increased Elemental Damage if you've Chilled an Enemy Recently; 25% increased Elemental Damage if you've Shocked an Enemy Recently; 20% increased Elemental Damage if you've Ignited an Enemy Recently</t>
  </si>
  <si>
    <t>Fire Skills have a 25% chance to apply Fire Exposure on Hit; Cold Skills have a 25% chance to apply Cold Exposure on Hit; Lightning Skills have a 25% chance to apply Lightning Exposure on Hit; 15% increased Elemental Damage</t>
  </si>
  <si>
    <t>25% increased Elemental Damage; 0.2% of Elemental Damage Leeched as Life</t>
  </si>
  <si>
    <t>25% increased Elemental Damage; 10% chance to Blind nearby Enemies when you use an Elemental Skill</t>
  </si>
  <si>
    <t>20% increased Elemental Damage; 10% increased Area of Effect</t>
  </si>
  <si>
    <t>Enemies have -10% to Total Physical Damage Reduction against your Hits; 35% increased Physical Damage</t>
  </si>
  <si>
    <t>35% increased Physical Damage; 35% reduced Elemental Damage; +10% to all Elemental Resistances</t>
  </si>
  <si>
    <t>25% increased Physical Damage; 5% chance to deal Double Damage</t>
  </si>
  <si>
    <t>25% increased Physical Damage; 8% increased Attack and Cast Speed</t>
  </si>
  <si>
    <t>Damage Penetrates 8% Lightning Resistance; 0.5% of Lightning Damage Leeched as Energy Shield</t>
  </si>
  <si>
    <t>30% increased Lightning Damage; Lightning Skills have 10% reduced Enemy Stun Threshold; 10% chance to double Stun Duration</t>
  </si>
  <si>
    <t>20% increased Lightning Damage; 30% increased Critical Strike Chance; Your Critical Strikes Knock Back Shocked Enemies</t>
  </si>
  <si>
    <t>1% increased Cold Damage per 25 Strength; 1% increased Cold Damage per 25 Dexterity; 1% increased Cold Damage per 25 Intelligence</t>
  </si>
  <si>
    <t>Chaos Skills have 10% chance to Hinder Enemies on Hit, with 30% reduced Movement Speed; Enemies Hindered by you take 10% increased Chaos Damage</t>
  </si>
  <si>
    <t>30% increased Chaos Damage; 10% increased Attack and Cast Speed</t>
  </si>
  <si>
    <t>Minions gain 6% of Physical Damage as Extra Fire Damage; Minions have 20% chance to Ignite; Minions deal 20% increased Damage against Ignited Enemies</t>
  </si>
  <si>
    <t>Minions deal 15% increased Damage; Minions created Recently have 30% increased Movement Speed; Minions created Recently have 10% increased Attack and Cast Speed</t>
  </si>
  <si>
    <t>Summoned Skeletons have 30% of Physical Damage Converted to Chaos Damage; Summoned Skeletons have 10% chance to Wither Enemies for 2 seconds on Hit</t>
  </si>
  <si>
    <t>Raised Spectres, Raised Zombies, and Summoned Skeletons have +50% to Critical Strike Multiplier; Minions have 50% increased Critical Strike Chance</t>
  </si>
  <si>
    <t>10% increased Damage per Summoned Golem; 40% increased Effect of Buffs granted by your Golems; Golems have 25% increased Maximum Life</t>
  </si>
  <si>
    <t>10% increased Effect of Non-Damaging Ailments</t>
    <phoneticPr fontId="1" type="noConversion"/>
  </si>
  <si>
    <t>Axe Attacks deal 12% increased Damage with Hits and Ailments; Sword Attacks deal 12% increased Damage with Hits and Ailments</t>
  </si>
  <si>
    <t>Mace or Sceptre Attacks deal 12% increased Damage with Hits and Ailments; Staff Attacks deal 12% increased Damage with Hits and Ailments</t>
  </si>
  <si>
    <t>Dagger Attacks deal 12% increased Damage with Hits and Ailments; Claw Attacks deal 12% increased Damage with Hits and Ailments</t>
  </si>
  <si>
    <t>10% increased Life Recovery from Flasks; 10% increased Mana Recovery from Flasks</t>
  </si>
  <si>
    <t>权重</t>
    <phoneticPr fontId="1" type="noConversion"/>
  </si>
  <si>
    <t>12% increased Trap Damage; 12% increased Mine Damage</t>
  </si>
  <si>
    <t>求和项:权重</t>
  </si>
  <si>
    <t>附魔词缀</t>
  </si>
  <si>
    <t>附魔词缀</t>
    <phoneticPr fontId="1" type="noConversion"/>
  </si>
  <si>
    <t>Medium Cluster Jewel</t>
    <phoneticPr fontId="1" type="noConversion"/>
  </si>
  <si>
    <t>size</t>
    <phoneticPr fontId="1" type="noConversion"/>
  </si>
  <si>
    <t>item level</t>
    <phoneticPr fontId="1" type="noConversion"/>
  </si>
  <si>
    <t>&gt;=84</t>
    <phoneticPr fontId="1" type="noConversion"/>
  </si>
  <si>
    <t>&lt;68</t>
    <phoneticPr fontId="1" type="noConversion"/>
  </si>
  <si>
    <t>Small Cluster Jewel</t>
    <phoneticPr fontId="1" type="noConversion"/>
  </si>
  <si>
    <t>prefix weight</t>
    <phoneticPr fontId="1" type="noConversion"/>
  </si>
  <si>
    <t>suffix weight</t>
    <phoneticPr fontId="1" type="noConversion"/>
  </si>
  <si>
    <t>出现概率（物等&gt;=84）</t>
    <phoneticPr fontId="1" type="noConversion"/>
  </si>
  <si>
    <t>出现概率（物等&lt;=68）</t>
    <phoneticPr fontId="1" type="noConversion"/>
  </si>
  <si>
    <t>index</t>
    <phoneticPr fontId="1" type="noConversion"/>
  </si>
  <si>
    <t>求和项:出现概率（物等&gt;=84）</t>
  </si>
  <si>
    <t>值</t>
  </si>
  <si>
    <t>求和项:出现概率（物等&lt;=68）</t>
  </si>
  <si>
    <t>(全部)</t>
  </si>
  <si>
    <t>最大值项:出现概率（物等&gt;=84）</t>
  </si>
  <si>
    <t>最大值项:出现概率（物等&lt;=68）</t>
  </si>
  <si>
    <t>排名</t>
    <phoneticPr fontId="1" type="noConversion"/>
  </si>
  <si>
    <t>中点后缀成功率</t>
    <phoneticPr fontId="1" type="noConversion"/>
  </si>
  <si>
    <t>平均值项:权重2</t>
  </si>
  <si>
    <t>中点前缀成功率</t>
    <phoneticPr fontId="1" type="noConversion"/>
  </si>
  <si>
    <t>小点buff权重（物等&gt;=84）</t>
    <phoneticPr fontId="1" type="noConversion"/>
  </si>
  <si>
    <t>*巨型星团不选低物等</t>
    <phoneticPr fontId="1" type="noConversion"/>
  </si>
  <si>
    <t>*中型星团不选高物等</t>
    <phoneticPr fontId="1" type="noConversion"/>
  </si>
  <si>
    <t>*小型星团视情况而定</t>
    <phoneticPr fontId="1" type="noConversion"/>
  </si>
  <si>
    <t>计数项:中点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</si>
</sst>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%"/>
    <numFmt numFmtId="178" formatCode="_ * #,##0_ ;_ * \-#,##0_ ;_ * &quot;-&quot;??_ ;_ @_ "/>
    <numFmt numFmtId="181" formatCode="0_);[Red]\(0\)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1"/>
      <name val="等线"/>
      <family val="2"/>
      <scheme val="minor"/>
    </font>
    <font>
      <sz val="11"/>
      <color theme="1"/>
      <name val="微软雅黑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pivotButton="1" applyFont="1" applyAlignment="1">
      <alignment vertical="center"/>
    </xf>
    <xf numFmtId="0" fontId="3" fillId="2" borderId="0" xfId="0" applyFont="1" applyFill="1"/>
    <xf numFmtId="0" fontId="2" fillId="0" borderId="0" xfId="0" pivotButton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176" fontId="2" fillId="0" borderId="0" xfId="1" applyNumberFormat="1" applyFont="1" applyAlignment="1"/>
    <xf numFmtId="0" fontId="2" fillId="0" borderId="0" xfId="0" pivotButton="1" applyFont="1"/>
    <xf numFmtId="9" fontId="2" fillId="0" borderId="0" xfId="0" applyNumberFormat="1" applyFont="1" applyAlignment="1">
      <alignment horizontal="center"/>
    </xf>
    <xf numFmtId="9" fontId="2" fillId="4" borderId="0" xfId="0" applyNumberFormat="1" applyFont="1" applyFill="1" applyAlignment="1">
      <alignment horizontal="center"/>
    </xf>
    <xf numFmtId="9" fontId="2" fillId="5" borderId="0" xfId="0" applyNumberFormat="1" applyFont="1" applyFill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4" fillId="0" borderId="0" xfId="0" applyFont="1"/>
    <xf numFmtId="176" fontId="2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6" fillId="0" borderId="0" xfId="0" pivotButton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pivotButton="1" applyFont="1" applyAlignment="1">
      <alignment vertical="center" wrapText="1"/>
    </xf>
    <xf numFmtId="9" fontId="6" fillId="0" borderId="0" xfId="0" applyNumberFormat="1" applyFont="1" applyAlignment="1">
      <alignment horizontal="center" vertical="center" wrapText="1"/>
    </xf>
    <xf numFmtId="9" fontId="2" fillId="0" borderId="0" xfId="1" applyFont="1" applyAlignment="1"/>
    <xf numFmtId="0" fontId="2" fillId="0" borderId="0" xfId="0" applyNumberFormat="1" applyFont="1"/>
    <xf numFmtId="178" fontId="2" fillId="0" borderId="0" xfId="0" applyNumberFormat="1" applyFont="1"/>
    <xf numFmtId="0" fontId="3" fillId="3" borderId="1" xfId="0" applyFont="1" applyFill="1" applyBorder="1"/>
    <xf numFmtId="0" fontId="3" fillId="0" borderId="0" xfId="0" applyFont="1"/>
    <xf numFmtId="181" fontId="2" fillId="0" borderId="0" xfId="0" applyNumberFormat="1" applyFont="1" applyAlignment="1">
      <alignment vertical="center"/>
    </xf>
    <xf numFmtId="181" fontId="0" fillId="0" borderId="0" xfId="0" applyNumberFormat="1" applyAlignment="1">
      <alignment vertical="center"/>
    </xf>
    <xf numFmtId="181" fontId="2" fillId="0" borderId="0" xfId="0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1741">
    <dxf>
      <numFmt numFmtId="180" formatCode="0.0_);[Red]\(0.0\)"/>
    </dxf>
    <dxf>
      <numFmt numFmtId="181" formatCode="0_);[Red]\(0\)"/>
    </dxf>
    <dxf>
      <numFmt numFmtId="180" formatCode="0.0_);[Red]\(0.0\)"/>
    </dxf>
    <dxf>
      <numFmt numFmtId="181" formatCode="0_);[Red]\(0\)"/>
    </dxf>
    <dxf>
      <numFmt numFmtId="13" formatCode="0%"/>
    </dxf>
    <dxf>
      <fill>
        <patternFill patternType="solid">
          <bgColor theme="2" tint="-0.249977111117893"/>
        </patternFill>
      </fill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/>
    </dxf>
    <dxf>
      <font>
        <color rgb="FFFF0000"/>
      </font>
    </dxf>
    <dxf>
      <font>
        <color rgb="FFFF0000"/>
      </font>
    </dxf>
    <dxf>
      <numFmt numFmtId="176" formatCode="0.0%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80" formatCode="0.0_);[Red]\(0.0\)"/>
    </dxf>
    <dxf>
      <numFmt numFmtId="180" formatCode="0.0_);[Red]\(0.0\)"/>
    </dxf>
    <dxf>
      <numFmt numFmtId="179" formatCode="0.00_);[Red]\(0.00\)"/>
    </dxf>
    <dxf>
      <numFmt numFmtId="179" formatCode="0.00_);[Red]\(0.00\)"/>
    </dxf>
    <dxf>
      <numFmt numFmtId="13" formatCode="0%"/>
    </dxf>
    <dxf>
      <fill>
        <patternFill patternType="solid">
          <bgColor theme="2" tint="-0.249977111117893"/>
        </patternFill>
      </fill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/>
    </dxf>
    <dxf>
      <font>
        <color rgb="FFFF0000"/>
      </font>
    </dxf>
    <dxf>
      <font>
        <color rgb="FFFF0000"/>
      </font>
    </dxf>
    <dxf>
      <numFmt numFmtId="176" formatCode="0.0%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79" formatCode="0.00_);[Red]\(0.00\)"/>
    </dxf>
    <dxf>
      <numFmt numFmtId="179" formatCode="0.00_);[Red]\(0.00\)"/>
    </dxf>
    <dxf>
      <numFmt numFmtId="13" formatCode="0%"/>
    </dxf>
    <dxf>
      <fill>
        <patternFill patternType="solid">
          <bgColor theme="2" tint="-0.249977111117893"/>
        </patternFill>
      </fill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/>
    </dxf>
    <dxf>
      <font>
        <color rgb="FFFF0000"/>
      </font>
    </dxf>
    <dxf>
      <font>
        <color rgb="FFFF0000"/>
      </font>
    </dxf>
    <dxf>
      <numFmt numFmtId="176" formatCode="0.0%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3" formatCode="0%"/>
    </dxf>
    <dxf>
      <fill>
        <patternFill patternType="solid">
          <bgColor theme="2" tint="-0.249977111117893"/>
        </patternFill>
      </fill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/>
    </dxf>
    <dxf>
      <font>
        <color rgb="FFFF0000"/>
      </font>
    </dxf>
    <dxf>
      <font>
        <color rgb="FFFF0000"/>
      </font>
    </dxf>
    <dxf>
      <numFmt numFmtId="176" formatCode="0.0%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_ * #,##0_ ;_ * \-#,##0_ ;_ * &quot;-&quot;??_ ;_ @_ 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_ * #,##0_ ;_ * \-#,##0_ ;_ * &quot;-&quot;??_ ;_ @_ 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_ * #,##0_ ;_ * \-#,##0_ ;_ * &quot;-&quot;??_ ;_ @_ 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_ * #,##0_ ;_ * \-#,##0_ ;_ * &quot;-&quot;??_ ;_ @_ 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_ * #,##0_ ;_ * \-#,##0_ ;_ * &quot;-&quot;??_ ;_ @_ 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_ * #,##0_ ;_ * \-#,##0_ ;_ * &quot;-&quot;??_ ;_ @_ 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_ * #,##0_ ;_ * \-#,##0_ ;_ * &quot;-&quot;??_ ;_ @_ 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7" formatCode="_ * #,##0.0_ ;_ * \-#,##0.0_ ;_ * &quot;-&quot;??_ ;_ @_ "/>
    </dxf>
    <dxf>
      <numFmt numFmtId="177" formatCode="_ * #,##0.0_ ;_ * \-#,##0.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alignment wrapText="0"/>
    </dxf>
    <dxf>
      <font>
        <color rgb="FFFF0000"/>
      </font>
    </dxf>
    <dxf>
      <border>
        <bottom style="hair">
          <color auto="1"/>
        </bottom>
      </border>
    </dxf>
    <dxf>
      <alignment horizontal="center"/>
    </dxf>
    <dxf>
      <alignment wrapText="1"/>
    </dxf>
    <dxf>
      <numFmt numFmtId="13" formatCode="0%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numFmt numFmtId="176" formatCode="0.0%"/>
    </dxf>
    <dxf>
      <font>
        <color rgb="FFFF0000"/>
      </font>
    </dxf>
    <dxf>
      <font>
        <color rgb="FFFF0000"/>
      </font>
    </dxf>
    <dxf>
      <alignment horizontal="center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ill>
        <patternFill patternType="solid">
          <bgColor theme="2" tint="-0.249977111117893"/>
        </patternFill>
      </fill>
    </dxf>
    <dxf>
      <numFmt numFmtId="13" formatCode="0%"/>
    </dxf>
    <dxf>
      <font>
        <color rgb="FFFF0000"/>
      </font>
    </dxf>
    <dxf>
      <font>
        <color rgb="FFFF0000"/>
      </font>
    </dxf>
    <dxf>
      <alignment horizontal="center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0000"/>
        </patternFill>
      </fill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ill>
        <patternFill patternType="solid">
          <bgColor theme="2" tint="-0.249977111117893"/>
        </patternFill>
      </fill>
    </dxf>
    <dxf>
      <fill>
        <patternFill patternType="solid">
          <bgColor theme="2" tint="-0.249977111117893"/>
        </patternFill>
      </fill>
    </dxf>
    <dxf>
      <numFmt numFmtId="13" formatCode="0%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</dxfs>
  <tableStyles count="1" defaultTableStyle="TableStyleMedium2" defaultPivotStyle="PivotStyleLight16">
    <tableStyle name="数据透视表样式 1" table="0" count="1" xr9:uid="{08ABDB41-7A02-436C-BB28-FC97A5F16C33}">
      <tableStyleElement type="wholeTable" dxfId="136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pollo lain" refreshedDate="43907.072772222222" createdVersion="6" refreshedVersion="6" minRefreshableVersion="3" recordCount="529" xr:uid="{A930BE38-5DD3-4E01-88EB-5F3BA4B94C68}">
  <cacheSource type="worksheet">
    <worksheetSource ref="A1:H530" sheet="data"/>
  </cacheSource>
  <cacheFields count="8">
    <cacheField name="附魔词缀" numFmtId="0">
      <sharedItems count="50">
        <s v="4% increased maximum Life"/>
        <s v="6% increased maximum Energy Shield"/>
        <s v="6% increased maximum Mana"/>
        <s v="15% increased Armour"/>
        <s v="15% increased Evasion Rating"/>
        <s v="1% Chance to Block Attack Damage"/>
        <s v="1% Chance to Block Spell Damage"/>
        <s v="+15% to Fire Resistance"/>
        <s v="+15% to Cold Resistance"/>
        <s v="+15% to Lightning Resistance"/>
        <s v="+12% to Chaos Resistance"/>
        <s v="1% chance to Dodge Attack Hits"/>
        <s v="+5% to Fire Damage over Time Multiplier"/>
        <s v="+5% to Chaos Damage over Time Multiplier"/>
        <s v="+5% to Physical Damage over Time Multiplier"/>
        <s v="+5% to Cold Damage over Time Multiplier"/>
        <s v="+4% to Damage over Time Multiplier"/>
        <s v="10% increased Effect of Non-Damaging Ailments"/>
        <s v="6% increased effect of Non-Curse Auras from your Skills"/>
        <s v="5% increased Effect of your Curses"/>
        <s v="10% increased Damage while affected by a Herald"/>
        <s v="Minions deal 10% increased Damage while you are affected by a Herald"/>
        <s v="15% increased Warcry Buff Effect"/>
        <s v="15% increased Critical Strike Chance"/>
        <s v="Minions have 12% increased maximum Life"/>
        <s v="10% increased Area Damage"/>
        <s v="10% increased Projectile Damage"/>
        <s v="12% increased Trap Damage; 12% increased Mine Damage"/>
        <s v="12% increased Totem Damage"/>
        <s v="12% increased Damage with Brand Skills"/>
        <s v="Channelling Skills deal 12% increased Damage"/>
        <s v="6% increased Flask Effect Duration"/>
        <s v="10% increased Life Recovery from Flasks; 10% increased Mana Recovery from Flasks"/>
        <s v="Axe Attacks deal 12% increased Damage with Hits and Ailments; Sword Attacks deal 12% increased Damage with Hits and Ailments"/>
        <s v="Mace or Sceptre Attacks deal 12% increased Damage with Hits and Ailments; Staff Attacks deal 12% increased Damage with Hits and Ailments"/>
        <s v="Dagger Attacks deal 12% increased Damage with Hits and Ailments; Claw Attacks deal 12% increased Damage with Hits and Ailments"/>
        <s v="12% increased Damage with Bows"/>
        <s v="Wand Attacks deal 12% increased Damage with Hits and Ailments"/>
        <s v="12% increased Damage with Two Handed Weapons"/>
        <s v="12% increased Attack Damage while Dual Wielding"/>
        <s v="12% increased Attack Damage while holding a Shield"/>
        <s v="10% increased Attack Damage"/>
        <s v="10% increased Spell Damage"/>
        <s v="10% increased Elemental Damage"/>
        <s v="12% increased Physical Damage"/>
        <s v="12% increased Fire Damage"/>
        <s v="12% increased Lightning Damage"/>
        <s v="12% increased Cold Damage"/>
        <s v="12% increased Chaos Damage"/>
        <s v="Minions deal 10% increased Damage"/>
      </sharedItems>
    </cacheField>
    <cacheField name="尺寸" numFmtId="0">
      <sharedItems count="3">
        <s v="Small Cluster Jewel"/>
        <s v="Medium Cluster Jewel"/>
        <s v="Large Cluster Jewel"/>
      </sharedItems>
    </cacheField>
    <cacheField name="中点" numFmtId="0">
      <sharedItems count="281">
        <s v="Gladiator's Fortitude"/>
        <s v="Towering Threat"/>
        <s v="Cold-Blooded Killer"/>
        <s v="Flow of Life"/>
        <s v="Brush with Death"/>
        <s v="Careful Handling"/>
        <s v="Peak Vigour"/>
        <s v="Fettle"/>
        <s v="Feast of Flesh"/>
        <s v="Sublime Sensation"/>
        <s v="Surging Vitality"/>
        <s v="Peace Amidst Chaos"/>
        <s v="Adrenaline"/>
        <s v="Wall of Muscle"/>
        <s v="Holistic Health"/>
        <s v="Heart of Iron"/>
        <s v="Natural Vigour"/>
        <s v="Vicious Guard"/>
        <s v="Rote Reinforcement"/>
        <s v="Sage"/>
        <s v="Blessed"/>
        <s v="Stalwart Commander"/>
        <s v="Vile Reinvigoration"/>
        <s v="Savour the Moment"/>
        <s v="Energy From Naught"/>
        <s v="Will Shaper"/>
        <s v="Spring Back"/>
        <s v="Conservation of Energy"/>
        <s v="Mystical Ward"/>
        <s v="Eldritch Inspiration"/>
        <s v="Mindfulness"/>
        <s v="Liquid Inspiration"/>
        <s v="Openness"/>
        <s v="Daring Ideas"/>
        <s v="Clarity of Purpose"/>
        <s v="Scintillating Idea"/>
        <s v="Genius"/>
        <s v="Improvisor"/>
        <s v="Stubborn Student"/>
        <s v="Wizardry"/>
        <s v="Battle-Hardened"/>
        <s v="Prismatic Carapace"/>
        <s v="Militarism"/>
        <s v="Second Skin"/>
        <s v="Dragon Hunter"/>
        <s v="Enduring Composure"/>
        <s v="Blacksmith"/>
        <s v="Prismatic Dance"/>
        <s v="Untouchable"/>
        <s v="Shifting Shadow"/>
        <s v="Readiness"/>
        <s v="Prodigious Defence"/>
        <s v="Strike Leader"/>
        <s v="Powerful Ward"/>
        <s v="Enduring Ward"/>
        <s v="Stoic Focus"/>
        <s v="Mage Bane"/>
        <s v="Confident Combatant"/>
        <s v="Flexible Sentry"/>
        <s v="Mage Hunter"/>
        <s v="Riot Queller"/>
        <s v="One with the Shield"/>
        <s v="Pure Commander"/>
        <s v="Prismatic Heart"/>
        <s v="Molten One's Mark"/>
        <s v="Fire Attunement"/>
        <s v="Pure Might"/>
        <s v="Non-Flammable"/>
        <s v="Winter Prowler"/>
        <s v="Hibernator"/>
        <s v="Pure Guile"/>
        <s v="Alchemist"/>
        <s v="Antifreeze"/>
        <s v="Capacitor"/>
        <s v="Pure Aptitude"/>
        <s v="Insulated"/>
        <s v="Exposure Therapy"/>
        <s v="Born of Chaos"/>
        <s v="Antivenom"/>
        <s v="Rot-Resistant"/>
        <s v="Student of Decay"/>
        <s v="Hit and Run"/>
        <s v="Aerialist"/>
        <s v="Elegant Form"/>
        <s v="Darting Movements"/>
        <s v="No Witnesses"/>
        <s v="Eye of the Storm"/>
        <s v="Master of Fire"/>
        <s v="Smoking Remains"/>
        <s v="Cremator"/>
        <s v="Blowback"/>
        <s v="Fan the Flames"/>
        <s v="Cooked Alive"/>
        <s v="Burning Bright"/>
        <s v="Wrapped in Flame"/>
        <s v="Wasting Affliction"/>
        <s v="Haemorrhage"/>
        <s v="Circling Oblivion"/>
        <s v="Brewed for Potency"/>
        <s v="Unwaveringly Evil"/>
        <s v="Dark Ideation"/>
        <s v="Wicked Pall"/>
        <s v="Septic Spells"/>
        <s v="Low Tolerance"/>
        <s v="Steady Torment"/>
        <s v="Eternal Suffering"/>
        <s v="Wound Aggravation"/>
        <s v="Vivid Hues"/>
        <s v="Rend"/>
        <s v="Disorienting Wounds"/>
        <s v="Compound Injury"/>
        <s v="Blast-Freeze"/>
        <s v="Astonishing Affliction"/>
        <s v="Cold Conduction"/>
        <s v="Inspired Oppression"/>
        <s v="Chilling Presence"/>
        <s v="Deep Chill"/>
        <s v="Stormrider"/>
        <s v="Overshock"/>
        <s v="Replenishing Presence"/>
        <s v="Master of Command"/>
        <s v="First Among Equals"/>
        <s v="Purposeful Harbinger"/>
        <s v="Precise Commander"/>
        <s v="Vengeful Commander"/>
        <s v="Evil Eye"/>
        <s v="Whispers of Death"/>
        <s v="Forbidden Words"/>
        <s v="Dark Discourse"/>
        <s v="Victim Maker"/>
        <s v="Master of Fear"/>
        <s v="Wish for Death"/>
        <s v="Heraldry"/>
        <s v="Endbringer"/>
        <s v="Empowered Envoy"/>
        <s v="Dark Messenger"/>
        <s v="Agent of Destruction"/>
        <s v="Lasting Impression"/>
        <s v="Self-Fulfilling Prophecy"/>
        <s v="Cult-Leader"/>
        <s v="Invigorating Portents"/>
        <s v="Pure Agony"/>
        <s v="Disciples"/>
        <s v="Mob Mentality"/>
        <s v="Cry Wolf"/>
        <s v="Haunting Shout"/>
        <s v="Lead By Example"/>
        <s v="Provocateur"/>
        <s v="Warning Call"/>
        <s v="Rattling Bellow"/>
        <s v="Precise Retaliation"/>
        <s v="Skullbreaker"/>
        <s v="Pressure Points"/>
        <s v="Overwhelming Malice"/>
        <s v="Magnifier"/>
        <s v="Savage Response"/>
        <s v="Basics of Pain"/>
        <s v="Quick Getaway"/>
        <s v="Renewal"/>
        <s v="Hulking Corpses"/>
        <s v="Dread March"/>
        <s v="Blessed Rebirth"/>
        <s v="Life from Death"/>
        <s v="Feasting Fiends"/>
        <s v="Bodyguards"/>
        <s v="Assert Dominance"/>
        <s v="Vast Power"/>
        <s v="Powerful Assault"/>
        <s v="Intensity"/>
        <s v="Titanic Swings"/>
        <s v="Expansive Might"/>
        <s v="Follow-Through"/>
        <s v="Streamlined"/>
        <s v="Shrieking Bolts"/>
        <s v="Eye to Eye"/>
        <s v="Repeater"/>
        <s v="Aerodynamics"/>
        <s v="Set and Forget"/>
        <s v="Expert Sabotage"/>
        <s v="Guerilla Tactics"/>
        <s v="Expendability"/>
        <s v="Arcane Pyrotechnics"/>
        <s v="Surprise Sabotage"/>
        <s v="Ancestral Echo"/>
        <s v="Ancestral Reach"/>
        <s v="Ancestral Might"/>
        <s v="Ancestral Preservation"/>
        <s v="Snaring Spirits"/>
        <s v="Sleepless Sentries"/>
        <s v="Ancestral Guidance"/>
        <s v="Ancestral Inspiration"/>
        <s v="Chip Away"/>
        <s v="Seeker Runes"/>
        <s v="Remarkable"/>
        <s v="Brand Loyalty"/>
        <s v="Holy Conquest"/>
        <s v="Grand Design"/>
        <s v="Vital Focus"/>
        <s v="Rapid Infusion"/>
        <s v="Unwavering Focus"/>
        <s v="Enduring Focus"/>
        <s v="Precise Focus"/>
        <s v="Hex Breaker"/>
        <s v="Distilled Perfection"/>
        <s v="Spiked Concoction"/>
        <s v="Fasting"/>
        <s v="Mender's Wellspring"/>
        <s v="Special Reserve"/>
        <s v="Numbing Elixir"/>
        <s v="Deep Cuts"/>
        <s v="Vicious Skewering"/>
        <s v="Bloodscent"/>
        <s v="Run Through"/>
        <s v="Smite the Weak"/>
        <s v="Heavy Hitter"/>
        <s v="Martial Prowess"/>
        <s v="Calamitous"/>
        <s v="Devastator"/>
        <s v="Fuel the Fight"/>
        <s v="Drive the Destruction"/>
        <s v="Feed the Fury"/>
        <s v="Overlord"/>
        <s v="Weight Advantage"/>
        <s v="Wind-up"/>
        <s v="Fan of Blades"/>
        <s v="Disease Vector"/>
        <s v="Arcing Shot"/>
        <s v="Tempered Arrowheads"/>
        <s v="Broadside"/>
        <s v="Explosive Force"/>
        <s v="Opportunistic Fusilade"/>
        <s v="Storm's Hand"/>
        <s v="Battlefield Dominator"/>
        <s v="Martial Mastery"/>
        <s v="Surefooted Striker"/>
        <s v="Graceful Execution"/>
        <s v="Brutal Infamy"/>
        <s v="Fearsome Warrior"/>
        <s v="Combat Rhythm"/>
        <s v="Insatiable Killer"/>
        <s v="Martial Momentum"/>
        <s v="Deadly Repartee"/>
        <s v="Quick and Deadly"/>
        <s v="Advance Guard"/>
        <s v="Gladiatorial Combat"/>
        <s v="Veteran Defender"/>
        <s v="Arcane Adept"/>
        <s v="Seal Mender"/>
        <s v="Conjured Wall"/>
        <s v="Arcane Heroism"/>
        <s v="Practiced Caster"/>
        <s v="Burden Projection"/>
        <s v="Thaumophage"/>
        <s v="Essence Rush"/>
        <s v="Sap Psyche"/>
        <s v="Sadist"/>
        <s v="Corrosive Elements"/>
        <s v="Doryani's Lesson"/>
        <s v="Disorienting Display"/>
        <s v="Widespread Destruction"/>
        <s v="Iron Breaker"/>
        <s v="Master the Fundamentals"/>
        <s v="Force Multiplier"/>
        <s v="Furious Assault"/>
        <s v="Grim Oath"/>
        <s v="Snowstorm"/>
        <s v="Storm Drinker"/>
        <s v="Paralysis"/>
        <s v="Supercharge"/>
        <s v="Thunderstruck"/>
        <s v="Blanketed Snow"/>
        <s v="Cold to the Core"/>
        <s v="Touch of Cruelty"/>
        <s v="Unspeakable Gifts"/>
        <s v="Unholy Grace"/>
        <s v="Raze and Pillage"/>
        <s v="Rotten Claws"/>
        <s v="Call to the Slaughter"/>
        <s v="Skeletal Atrophy"/>
        <s v="Vicious Bite"/>
        <s v="Primordial Bond"/>
      </sharedItems>
    </cacheField>
    <cacheField name="词缀位置" numFmtId="0">
      <sharedItems count="2">
        <s v="Prefix"/>
        <s v="Suffix"/>
      </sharedItems>
    </cacheField>
    <cacheField name="效果" numFmtId="0">
      <sharedItems count="281">
        <s v="Attack Skills deal 25% increased Damage while holding a Shield; 5% increased maximum Life"/>
        <s v="10% increased Area of Effect; 5% increased maximum Life; 3% increased Character Size"/>
        <s v="20% increased Cold Damage; Recover 2% of Life on Kill"/>
        <s v="24% increased Damage over Time; 4% increased maximum Life; Regenerate 0.6% of Life per second"/>
        <s v="+10% to Damage over Time Multiplier; Recover 1% of Life on Kill; Recover 1% of Energy Shield on Kill"/>
        <s v="15% increased Trap Damage; 15% increased Mine Damage; 4% increased maximum Life; 6% increased maximum Mana"/>
        <s v="8% increased maximum Life; 30% increased Life Recovery from Flasks"/>
        <s v="10% increased maximum Life; +20 to maximum Life"/>
        <s v="8% increased maximum Life; 0.4% of Attack Damage Leeched as Life; +10 Life gained for each Enemy hit by your Attacks"/>
        <s v="8% increased maximum Life; 10% increased maximum Energy Shield"/>
        <s v="8% increased maximum Life; Every 5 seconds, Regenerate 10% of Life over one second; Regenerate 0.5% of Life per second"/>
        <s v="8% increased maximum Life; Regenerate 2% of Life per second while stationary; 2% additional Physical Damage Reduction while stationary"/>
        <s v="6% increased maximum Life; 15% increased Maximum total Recovery per second from Life Leech; 6% increased Attack Speed while Leeching"/>
        <s v="6% increased maximum Life; 5% increased Strength"/>
        <s v="8% increased maximum Life; 10% increased maximum Mana"/>
        <s v="Gain 10% of Maximum Life as Extra Armour"/>
        <s v="8% increased maximum Life; 30% increased Evasion Rating"/>
        <s v="+4% Chance to Block Attack Damage; Regenerate 1.5% of Life per second; 0.4% of Attack Damage Leeched as Life"/>
        <s v="+20 to maximum Life; +4% Chance to Block Attack Damage; 20% chance to gain an Endurance Charge when you Block"/>
        <s v="+20% to Lightning Resistance; 20% increased Mana Regeneration Rate; Regenerate 1.5% of Life per second"/>
        <s v="+13% to Chaos Resistance; 6% increased maximum Life; 10% increased maximum Mana"/>
        <s v="Determination has 30% increased Aura Effect; Grace has 30% increased Aura Effect; Discipline has 30% increased Aura Effect"/>
        <s v="24% increased Damage over Time; 6% increased maximum Energy Shield; Regenerate 2% of Energy Shield per second if you’ve Killed an Enemy Recently"/>
        <s v="10% increased maximum Energy Shield; Regenerate 3% of Energy Shield per second while stationary"/>
        <s v="+100 to maximum Energy Shield"/>
        <s v="Gain 5% of Maximum Mana as Extra Maximum Energy Shield"/>
        <s v="6% increased maximum Energy Shield; 10% faster start of Energy Shield Recharge; 15% increased Energy Shield Recharge Rate"/>
        <s v="8% increased maximum Energy Shield; 0.3% of Spell Damage Leeched as Energy Shield; 20% increased Maximum total Recovery per second from Energy Shield Leech"/>
        <s v="4% Chance to Block Spell Damage; Regenerate 1.5% of Energy Shield per second; 0.3% of Spell Damage Leeched as Energy Shield"/>
        <s v="+8% to Chaos Damage over Time Multiplier; 16% increased maximum Mana; 20% increased Mana Regeneration Rate"/>
        <s v="15% increased maximum Mana; 80% increased Mana Regeneration Rate while stationary"/>
        <s v="15% increased maximum Mana; 30% increased Mana Recovery from Flasks; 5% increased Mana Recovery Rate during Effect of any Mana Flask"/>
        <s v="+30 to maximum Mana; 20% increased maximum Mana"/>
        <s v="18% increased maximum Mana; 0.4% of Attack Damage Leeched as Mana"/>
        <s v="15% increased maximum Mana; 30% increased Mana Regeneration Rate"/>
        <s v="20% increased maximum Mana; Damage Penetrates 5% Lightning Resistance"/>
        <s v="8% increased maximum Mana; 5% increased Intelligence"/>
        <s v="6% increased Attack Speed; 10% increased maximum Mana; +3 Mana gained for each Enemy hit by your Attacks"/>
        <s v="4% additional Physical Damage Reduction; 15% increased maximum Mana; 20% increased Armour"/>
        <s v="+2% to maximum Lightning Resistance; 8% increased maximum Mana"/>
        <s v="35% increased Physical Damage; 30% increased Evasion Rating and Armour"/>
        <s v="+1% to all maximum Elemental Resistances; 30% increased Armour"/>
        <s v="8% increased maximum Life; 30% increased Armour"/>
        <s v="+3% Chance to Block Attack Damage; 3% Chance to Block Spell Damage; 30% increased Armour"/>
        <s v="+20% to Fire Resistance; 5% additional Physical Damage Reduction; 30% increased Armour"/>
        <s v="30% increased Armour; Gain an Endurance Charge every second if you've been Hit Recently"/>
        <s v="+20% to Fire Resistance; 25% increased Armour; 0.4% of Fire Damage Leeched as Life"/>
        <s v="+1% to all maximum Elemental Resistances; 30% increased Evasion Rating"/>
        <s v="3% chance to Dodge Attack Hits; 3% chance to Dodge Spell Hits; 30% increased Evasion Rating"/>
        <s v="+20 to Dexterity; 10% chance to Blind Enemies on Hit; 20% increased Evasion Rating"/>
        <s v="+4% chance to Evade Attack Hits if you haven't been Hit Recently"/>
        <s v="+3% Chance to Block Attack Damage; 3% Chance to Block Spell Damage; 30% increased Attack Damage while holding a Shield"/>
        <s v="+2% Chance to Block Attack Damage; Attack Skills deal 30% increased Damage while holding a Shield; +2 to Melee Strike Range while Holding a Shield"/>
        <s v="20% chance to gain a Power Charge when you Block; +6% Chance to Block Spell Damage while at Maximum Power Charges"/>
        <s v="20% chance to gain an Endurance Charge when you Block; +6% Chance to Block Attack Damage while at Maximum Endurance Charges"/>
        <s v="Channelling Skills deal 25% increased Damage; +4% Chance to Block Attack Damage while Channelling; +4% Chance to Block Spell Damage while Channelling"/>
        <s v="Attack Skills deal 20% increased Damage while Dual Wielding; 20% chance to gain a Power Charge when you Block; +5% Chance to Block Spell Damage while Dual Wielding"/>
        <s v="1% increased Damage per 1% Chance to Block Attack Damage"/>
        <s v="+3% Chance to Block Attack Damage; 3% Chance to Block Spell Damage; 25% chance to Avoid Elemental Ailments"/>
        <s v="20% increased Spell Damage; 4% Chance to Block Spell Damage; 20% chance to gain a Power Charge when you Block"/>
        <s v="+4% Chance to Block Attack Damage; Enemies Taunted by you take 6% increased Damage"/>
        <s v="Recover 50 Life when you Block; 50% increased Defences from Equipped Shield; +5% Chance to Block Attack Damage while holding a Shield"/>
        <s v="Purity of Fire has 30% increased Aura Effect; Purity of Ice has 30% increased Aura Effect; Purity of Lightning has 30% increased Aura Effect; Purity of Elements has 30% increased Aura Effect"/>
        <s v="30% increased Elemental Damage; +10% to all Elemental Resistances"/>
        <s v="+2% to maximum Fire Resistance; Regenerate 1% of Life per second"/>
        <s v="40% reduced Ignite Duration on you; 50% reduced Extra Damage taken from Critical Strikes while Ignited"/>
        <s v="+20 to Strength; Purity of Fire has 30% reduced Mana Reservation; 40% increased Stun and Block Recovery"/>
        <s v="+20% to Fire Resistance; 40% chance to Avoid being Ignited; 6% chance to Avoid Fire Damage from Hits"/>
        <s v="+2% to maximum Cold Resistance; 6% increased Movement Speed"/>
        <s v="40% reduced Freeze Duration on you; 15% additional Physical Damage Reduction while Frozen"/>
        <s v="+20 to Dexterity; Purity of Ice has 30% reduced Mana Reservation; 5% chance to Blind Enemies on Hit"/>
        <s v="+20% to Cold Resistance; 8% increased Attack and Cast Speed; 20% increased Life Recovery from Flasks"/>
        <s v="+20% to Cold Resistance; 40% chance to Avoid being Frozen; 6% chance to Avoid Cold Damage from Hits"/>
        <s v="40% reduced Effect of Shock on you; 12% increased Movement Speed while Shocked"/>
        <s v="+20 to Intelligence; Purity of Lightning has 30% reduced Mana Reservation; Regenerate 1% of Energy Shield per second"/>
        <s v="+20% to Lightning Resistance; 40% chance to Avoid being Shocked; 6% chance to Avoid Lightning Damage from Hits"/>
        <s v="+10% to Damage over Time Multiplier; +30% Chaos Resistance against Damage Over Time"/>
        <s v="+3% to maximum Chaos Resistance"/>
        <s v="+17% to Chaos Resistance; Unaffected by Poison"/>
        <s v="+13% to Chaos Resistance; Regenerate 1.2% of Life per second; Regenerate 0.6% of Energy Shield per second; Regenerate 0.3% of Mana per second"/>
        <s v="+13% to Chaos Resistance; 25% increased Damage over Time"/>
        <s v="Attack Skills deal 20% increased Damage while Dual Wielding; 4% chance to Dodge Attack or Spell Hits if you've Hit an Enemy Recently"/>
        <s v="3% chance to Dodge Attack Hits; 3% chance to Dodge Spell Hits; 5% increased Dexterity"/>
        <s v="3% chance to Dodge Attack Hits; 3% chance to Dodge Spell Hits; 30% chance to Avoid Elemental Ailments"/>
        <s v="5% chance to Dodge Attack and Spell Hits while moving; 5% increased Movement Speed"/>
        <s v="10% chance to gain Elusive on Kill; 25% increased Elusive Effect"/>
        <s v="40% increased Critical Strike Chance; +20% to Damage over Time Multiplier for Ignite from Critical Strikes; 20% increased Effect of Chill you inflict with Critical Strikes; 20% increased Effect of Shock you inflict with Critical Strikes"/>
        <s v="Nearby Enemies have Fire Exposure"/>
        <s v="35% increased Fire Damage; 10% chance to create a Smoke Cloud on Kill"/>
        <s v="30% increased Fire Damage; Ignited Enemies you hit are destroyed on Kill"/>
        <s v="Ignites you inflict deal Damage 15% faster"/>
        <s v="Ignites you inflict spread to other Enemies within a Radius of 15"/>
        <s v="15% chance to Ignite; Enemies Ignited by you have -10% to Fire Resistance"/>
        <s v="+8% to Fire Damage over Time Multiplier; 20% increased Fire Damage; 8% increased Area of Effect"/>
        <s v="20% increased Burning Damage; +15% to Fire Damage over Time Multiplier while Burning; Regenerate 1.5% of Life per second while Burning"/>
        <s v="20% increased Damage with Ailments; Damaging Ailments deal damage 10% faster"/>
        <s v="40% increased Critical Strike Chance; +18% to Damage over Time Multiplier for Ailments from Critical Strikes"/>
        <s v="20% increased Damage over Time; 15% increased Skill Effect Duration; 20% increased Duration of Ailments on Enemies"/>
        <s v="24% increased Damage over Time; 20% increased Life and Mana Recovery from Flasks; 10% increased Flask Charges gained"/>
        <s v="30% increased Chaos Damage; Chaos Skills ignore interruption from Stuns"/>
        <s v="2% increased Chaos Damage per 100 maximum Mana, up to a maximum of 80%"/>
        <s v="35% increased Chaos Damage; 20% increased Skill Effect Duration"/>
        <s v="20% chance to Poison on Hit with Spell Damage; Spell Skills have +10% to Damage over Time Multiplier for Poison; 8% increased Cast Speed"/>
        <s v="+8% to Damage over Time Multiplier for Poison; Poisons you inflict on non-Poisoned Enemies deal 300% increased Damage"/>
        <s v="+10% to Damage over Time Multiplier for Bleeding you inflict on Poisoned Enemies; +10% to Damage over Time Multiplier for Poison you inflict on Bleeding Enemies; 20% increased Bleeding Duration; 20% increased Poison Duration"/>
        <s v="+5% to Chaos Damage over Time Multiplier; Chaos Skills have 30% increased Skill Effect Duration"/>
        <s v="20% increased Physical Damage with Axes or Swords; Axe or Sword Attacks deal 20% increased Damage with Ailments; +10% to Physical Damage over Time Multiplier while wielding an Axe or Sword"/>
        <s v="+12% to Damage over Time Multiplier for Bleeding; 2% of Attack Damage Leeched as Life against Bleeding Enemies; 20% increased total Recovery per second from Life Leech"/>
        <s v="+12% to Damage over Time Multiplier for Bleeding; 30% increased Bleeding Duration"/>
        <s v="25% increased Damage with Bleeding; 25% chance to Blind with Hits against Bleeding Enemies"/>
        <s v="50% increased Damage with Bleeding you inflict on Maimed Enemies"/>
        <s v="20% increased Cold Damage; Freezes you inflict spread to other Enemies within a Radius of 12"/>
        <s v="20% increased Effect of Non-Damaging Ailments; 20% increased Damage with Hits and Ailments against Enemies affected by Ailments; 20% increased Duration of Elemental Ailments on Enemies"/>
        <s v="Enemies Chilled by your Hits are Shocked; Enemies Shocked by your Hits are Chilled"/>
        <s v="10% increased Effect of Non-Damaging Ailments; 20% increased Elemental Damage; 30% increased Mana Regeneration Rate if you have Frozen an Enemy Recently; 30% increased Mana Regeneration Rate if you have Shocked an Enemy Recently"/>
        <s v="Nearby Enemies are Chilled"/>
        <s v="+10% to Cold Damage over Time Multiplier; 30% increased Effect of Chill"/>
        <s v="10% chance to gain a Power Charge when you Shock a Chilled Enemy; 25% increased Cold Damage with Hits against Shocked Enemies; 25% increased Lightning Damage with Hits against Chilled Enemies"/>
        <s v="30% increased Lightning Damage; 30% increased Effect of Shock; Your Shocks can increase Damage taken by up to a maximum of 60%"/>
        <s v="Auras from your Skills grant 0.2% of Life Regenerated per second to; you and Allies; 8% increased effect of Non-Curse Auras from your Skills"/>
        <s v="50% reduced Mana Reservation of Banner Skills; 15% increased Effect of Non-Curse Auras from your Skills on Enemies"/>
        <s v="10% increased effect of Non-Curse Auras from your Skills; Non-Curse Aura Skills have 20% increased Duration"/>
        <s v="10% increased Effect of Auras on You for each Herald affecting you"/>
        <s v="You and nearby Allies have 50% increased Critical Strike Chance; You and nearby Allies have +15% to Critical Strike Multiplier"/>
        <s v="Anger has 30% increased Aura Effect; Hatred has 30% increased Aura Effect; Wrath has 30% increased Aura Effect"/>
        <s v="Enemies you Curse take 5% increased Damage; 5% chance to Dodge Attack Hits from Cursed Enemies"/>
        <s v="5% increased Effect of your Curses; 20% increased Damage if you've Killed a Cursed Enemy Recently"/>
        <s v="25% increased Area of Effect of Curse Skills; Curse Skills have 5% reduced Mana Reservation; 5% increased Effect of your Curses"/>
        <s v="10% increased Effect of your Curses; Enemies you Curse are Hindered, with 15% reduced Movement Speed; Regenerate 1% of Energy Shield per second if you’ve Killed an Enemy Recently"/>
        <s v="25% increased Damage with Hits and Ailments against Cursed Enemies; Curse Skills have 50% increased Skill Effect Duration"/>
        <s v="Enemies you Curse are Intimidated; Enemies you Curse are Unnerved"/>
        <s v="Curse Skills have 20% increased Skill Effect Duration; You have Culling Strike against Cursed Enemies"/>
        <s v="20% increased Effect of Herald Buffs on you; 10% reduced Mana Reservation of Herald Skills"/>
        <s v="25% increased Damage for each Herald affecting you"/>
        <s v="Herald Skills deal 40% increased Damage; 20% increased Effect of Herald Buffs on you"/>
        <s v="Herald Skills deal 20% increased Damage; Herald Skills have 25% increased Area of Effect"/>
        <s v="25% increased Elemental Damage while affected by a Herald; 10% chance to Freeze, Shock and Ignite while affected by a Herald"/>
        <s v="Herald Skills deal 50% increased Damage over Time; 30% increased Damage over Time while affected by a Herald"/>
        <s v="+25% to Critical Strike Multiplier if you dealt a Critical Strike with a Herald Skill Recently; +1% to Critical Strike Chance of Herald Skills"/>
        <s v="Minions deal 35% increased Damage while you are affected by a Herald"/>
        <s v="Minions deal 20% increased Damage while you are affected by a Herald; Minions have 10% increased Movement Speed for each Herald affecting you"/>
        <s v="Minions deal 20% increased Damage while you are affected by a Herald; +1 to maximum number of Sentinels of Purity; +5 to Maximum Virulence"/>
        <s v="Minions deal 20% increased Damage while you are affected by a Herald; 1% additional Physical Damage Reduction per Summoned Sentinel of Purity; You lose Virulence 30% slower"/>
        <s v="20% increased Warcry Cooldown Recovery Speed; You and nearby Party members gain 5 Rage when you Warcry"/>
        <s v="30% increased Warcry Duration; 30% increased Warcry Buff Effect; Warcries count as having 10 additional nearby Enemies"/>
        <s v="20% increased Warcry Cooldown Recovery Speed; Enemies Taunted by your Warcries are Unnerved; Enemies Taunted by your Warcries are Intimidated"/>
        <s v="4% additional Physical Damage Reduction if you've Warcried in the past 8 seconds; 4% chance to deal Double Damage if you've Warcried in the past 8 seconds"/>
        <s v="15% increased Warcry Buff Effect; 40% increased Critical Strike Chance against Taunted Enemies; +15% to Critical Strike Multiplier against Taunted Enemies"/>
        <s v="20% increased Warcry Cooldown Recovery Speed; 50% increased Melee Critical Strike Chance if you've Warcried Recently; +35% to Melee Critical Strike Multiplier if you've Warcried Recently"/>
        <s v="Warcry Skills have 40% increased Area of Effect; Enemies Taunted by you take 5% increased Damage"/>
        <s v="+40% to Critical Strike Multiplier if you have Blocked Recently; 80% increased Critical Strike Chance if you haven’t Blocked Recently"/>
        <s v="+20% to Critical Strike Multiplier; 8% reduced Enemy Stun Threshold"/>
        <s v="40% increased Critical Strike Chance; Your Critical Strikes have a 5% chance to deal Double Damage"/>
        <s v="10% chance to gain Unholy Might for 4 seconds on Critical Strike"/>
        <s v="10% increased Area of Effect; 10% increased Area Damage; +10% to Critical Strike Multiplier"/>
        <s v="40% increased Critical Strike Chance; +50% to Critical Strike Multiplier if you've taken a Savage Hit Recently"/>
        <s v="20% increased Damage; 30% increased Critical Strike Chance"/>
        <s v="5% increased Attack and Cast Speed; 25% increased Critical Strike Chance; 5% increased Movement Speed if you've dealt a Critical Strike Recently"/>
        <s v="Minions have 10% chance to deal Double Damage while they are on Full Life; Minions Regenerate 1% of Life per second"/>
        <s v="20% increased Raised Zombie Size; Minions have 20% increased maximum Life; Raised Zombies have 5% chance to Taunt Enemies on Hit"/>
        <s v="Minions have 10% increased maximum Life; Minions have 10% additional Physical Damage Reduction; Minions have +10% to Chaos Resistance; Minions have 10% increased Movement Speed"/>
        <s v="Minions have 20% increased maximum Life; Minions created Recently cannot be Damaged"/>
        <s v="Minions have 15% increased maximum Life; Regenerate 2% of Life per second if a Minion has Died Recently; Minions Recover 4% of Life on Minion Death"/>
        <s v="Minions have 10% increased maximum Life; Minions deal 10% increased Damage; Minions Leech 0.4% of Damage as Life"/>
        <s v="Minions have 10% increased maximum Life; Minions have 10% chance to Knock Enemies Back on Hit with Attacks"/>
        <s v="15% increased Area of Effect if you've Killed Recently; 10% increased Area of Effect if you've Killed at least 5 Enemies Recently; 10% increased Area Damage"/>
        <s v="3% increased Area of Effect per Power Charge; 20% increased Area Damage"/>
        <s v="20% increased Area Damage; Area Skills have 10% chance to Knock Enemies Back on Hit"/>
        <s v="10% increased Area Damage; Skills supported by Intensify have +1 to maximum Intensity"/>
        <s v="15% increased Area of Effect while wielding a Two Handed Melee Weapon; 20% increased Area Damage while wielding a Two Handed Melee Weapon"/>
        <s v="Mace, Sceptre or Staff Attacks deal 20% increased Damage with Hits and Ailments; While stationary, gain 10% increased Area of Effect every second, up to a maximum of 50%"/>
        <s v="Projectiles deal 15% increased Damage for each remaining Chain"/>
        <s v="20% increased Projectile Damage; 30% increased Projectile Speed"/>
        <s v="35% increased Projectile Damage; 10% chance to Taunt Enemies on Projectile Hit"/>
        <s v="25% increased Projectile Damage; 35% increased Projectile Damage with Hits against Nearby Enemies"/>
        <s v="30% increased Projectile Damage; 8% increased Attack and Cast Speed"/>
        <s v="10% increased Projectile Damage; 20% increased Projectile Speed; Projectiles Pierce an additional Target"/>
        <s v="25% increased Trap Damage; 40% increased Trap Trigger Area of Effect; 12% increased Area of Effect; 25% reduced Trap Duration"/>
        <s v="30% increased Mine Damage; Can have up to 2 additional Remote Mines placed at a time; Mines have 20% increased Detonation Speed"/>
        <s v="20% increased Trap Damage; 20% increased Mine Damage; 10% increased Trap Throwing Speed; 10% increased Mine Throwing Speed; 5% increased Movement Speed if you've thrown a Trap or Mine Recently"/>
        <s v="10% chance to throw up to 1 additional Trap or Mine"/>
        <s v="20% increased Trap Damage; 20% increased Mine Damage; Gain Arcane Surge when your Trap is Triggered by an Enemy; Gain Arcane Surge when your Mine is Detonated targeting an Enemy"/>
        <s v="+15% to Critical Strike Multiplier with Traps; +15% to Critical Strike Multiplier with Mines; Trap Damage Penetrates 5% Elemental Resistances; Mine Damage Penetrates 5% Elemental Resistances"/>
        <s v="20% increased Totem Placement speed; 10% increased Attack and Cast Speed if you've summoned a Totem Recently"/>
        <s v="25% increased Totem Damage; 25% increased Totem Placement speed; 25% increased Totem Placement range"/>
        <s v="20% increased Totem Damage; 30% increased Totem Duration; 30% increased Totem Damage if you haven't Summoned a Totem in the past 2 seconds"/>
        <s v="30% increased Totem Life; Totems have 10% additional Physical Damage Reduction; Totems gain +40% to Chaos Resistance"/>
        <s v="30% increased Totem Damage; Totems Hinder Enemies near them when Summoned, with 25% reduced Movement Speed"/>
        <s v="20% increased Totem Damage; 20% increased Totem Duration; Attack Skills have +1 to maximum number of Summoned Ballista Totems"/>
        <s v="30% increased Effect of Buffs granted by your Active Ancestor Totems; Totems' Action Speed cannot be modified to below base value"/>
        <s v="Gain Arcane Surge when you Summon a Totem; Spells cast by Totems deal 25% increased Damage"/>
        <s v="25% increased Brand Activation Frequency if you haven't used a Brand Skill Recently; 20% increased Brand Attachment range"/>
        <s v="25% increased Damage with Brand Skills; Unattached Brands gain 20% increased Brand Attachment Range per second"/>
        <s v="12% increased Cast Speed with Brand Skills; You can Cast an additional Brand"/>
        <s v="20% increased Brand Attachment range; Enemies take 5% increased Damage for each of your Brands Attached to them"/>
        <s v="20% increased Damage with Brand Skills; 10% increased Brand Activation frequency; 5% increased Movement Speed"/>
        <s v="Brand Skills have 20% increased Duration; 10% increased Brand Activation frequency; 20% increased Brand Attachment range; You can Cast an additional Brand"/>
        <s v="Regenerate 1.5% of Life per second while Channelling; Channelling Skills deal 30% increased Damage"/>
        <s v="5% increased Movement Speed while you have Infusion; 50% increased Effect of Infusion"/>
        <s v="Channelling Skills deal 25% increased Damage; 15% reduced Mana Cost of Channelling Skills; 40% chance to Avoid being Stunned while Channelling"/>
        <s v="Channelling Skills deal 25% increased Damage; 25% chance to gain an Endurance Charge each second while Channelling"/>
        <s v="50% increased Critical Strike Chance while Channelling; +30% to Critical Strike Multiplier if you've been Channelling for at least 1 second"/>
        <s v="Immune to Curses while Channelling; 8% increased Attack and Cast Speed while Channelling"/>
        <s v="25% increased Life Recovery from Flasks; 25% increased Mana Recovery from Flasks; 20% increased Flask Effect Duration"/>
        <s v="Non-Unique Flasks applied to you have 10% increased Effect; 5% increased Attack and Cast Speed during any Flask Effect"/>
        <s v="20% increased Flask Charges gained; 20% increased Movement Speed while under no Flask Effects"/>
        <s v="25% increased Life Recovery from Flasks; Life Flasks gain 1 Charge every 3 seconds; Remove Bleeding when you use a Life Flask"/>
        <s v="Regenerate 2% of Life per second during any Flask Effect; 20% increased Damage during any Flask Effect"/>
        <s v="3% additional Physical Damage Reduction during Effect of any Life or Mana Flask; 25% increased Life Recovery from Flasks; 25% increased Mana Recovery from Flasks"/>
        <s v="15% chance to Impale Enemies on Hit with Attacks; Impales you inflict last 1 additional Hit"/>
        <s v="15% increased Effect of Impales inflicted by Hits that also inflict Bleeding; 10% chance to Impale Enemies on Hit with Attacks; Attacks have 10% chance to cause Bleeding"/>
        <s v="Attacks with Axes or Swords grant 1 Rage on Hit, no more than once every second"/>
        <s v="15% increased Physical Damage with Axes or Swords; 10% chance to Impale Enemies on Hit with Axes or Swords; 10% increased Impale Effect; Axe or Sword Attacks deal 15% increased Damage with Ailments"/>
        <s v="Attacks have 10% chance to Maim on Hit; 40% increased Attack Damage against Maimed Enemies"/>
        <s v="30% increased Attack Damage; 30% increased Damage with Ailments from Attack Skills; 10% reduced Enemy Stun Threshold; 20% chance to double Stun Duration"/>
        <s v="20% increased Attack Damage; 6% increased Attack Speed; 15% increased Global Accuracy Rating; 20% increased Damage with Ailments from Attack Skills"/>
        <s v="30% increased Elemental Damage with Attack Skills; 10% chance to Freeze, Shock and Ignite; 15% increased Effect of Non-Damaging Ailments"/>
        <s v="20% increased Attack Damage; 20% increased Damage with Ailments from Attack Skills; Enemies Killed with Attack Hits have a 15% chance to Explode, dealing a tenth of their Life as Physical Damage"/>
        <s v="8% increased Attack Speed; 0.4% of Attack Damage Leeched as Mana; 20% increased Damage while Leeching"/>
        <s v="0.8% of Attack Damage Leeched as Life; 20% increased Maximum total Recovery per second from Life Leech; 20% increased total Recovery per second from Life Leech"/>
        <s v="0.4% of Attack Damage Leeched as Life; 30% increased Damage while Leeching; 15% increased Attack Speed while Leeching"/>
        <s v="Gain Fortify for 6 seconds on Melee Hit with a Mace, Sceptre or Staff; 30% increased Damage with Maces, Sceptres or Staves"/>
        <s v="+20 to Strength; Mace, Sceptre or Staff Attacks deal 30% increased Damage with Hits and Ailments; 4% chance to deal Double Damage while wielding a Mace, Sceptre or Staff"/>
        <s v="10% chance to gain a Power Charge on Non-Critical Strike with a Claw or Dagger; +15% to Critical Strike Multiplier with Claws or Daggers"/>
        <s v="Attack Skills fire an additional Projectile while wielding a Claw or Dagger; 20% increased Projectile Attack Damage with Claws or Daggers"/>
        <s v="+10% to Damage over Time Multiplier for Poison while wielding a Claw or Dagger; Enemies Poisoned by you cannot Regenerate Life"/>
        <s v="Arrows gain Damage as they travel farther, dealing up to 50% increased Damage with Hits to targets; Arrows gain Critical Strike Chance as they travel farther, up to 100% increased Critical Strike Chance"/>
        <s v="Bow Skills have +10% to Damage over Time Multiplier; Bow Skills have 20% increased Skill Effect Duration; 10% increased Duration of Ailments inflicted while wielding a Bow"/>
        <s v="Bow Skills have 25% increased Area of Effect"/>
        <s v="Gain 10% of Wand Physical Damage as Extra Chaos Damage; Enemies Killed with Wand Hits have a 10% chance to Explode, dealing a quarter of their Life as Chaos Damage"/>
        <s v="35% increased Damage with Wands if you've dealt a Critical Strike Recently; 50% increased Critical Strike Chance with Wands"/>
        <s v="Gain 10% of Wand Physical Damage as Extra Lightning Damage; 25% of Wand Physical Damage converted to Lightning Damage"/>
        <s v="15% increased Area of Effect if you've Stunned an Enemy with a Two Handed Melee Weapon Recently; Attacks with Two Handed Weapons deal 25% increased Damage with Hits and Ailments; 10% reduced Enemy Stun Threshold"/>
        <s v="+20 to Strength; 10% increased Attack Speed with Two Handed Melee Weapons; 10% increased Attack Speed if you have at least 600 Strength"/>
        <s v="8% chance to deal Double Damage if you've dealt a Critical Strike with a Two Handed Melee Weapon Recently; 40% increased Critical Strike Chance with Two Handed Melee Weapons"/>
        <s v="+15 to Dexterity and Intelligence; 5% increased Attack Speed with Two Handed Melee Weapons; 15% increased Accuracy Rating with Two Handed Melee Weapons; 25% increased Critical Strike Chance with Two Handed Melee Weapons"/>
        <s v="Attacks with Two Handed Melee Weapons deal 20% increased Damage with Hits and Ailments; 40% increased Damage with Hits and Ailments against Unique Enemies"/>
        <s v="Attacks with Two Handed Melee Weapons deal 25% increased Damage with Hits and Ailments; 8% increased Area of Effect; 25% chance to Intimidate nearby Enemies for 4 seconds on Melee Kill"/>
        <s v="10% increased Attack Speed if you've Hit with your Main Hand Weapon Recently; 10% increased Movement Speed if you've Hit with your Off Hand Weapon Recently"/>
        <s v="Attack Skills deal 20% increased Damage while Dual Wielding; 5% increased Attack Speed while Dual Wielding; 5% chance to gain a Frenzy Charge on Kill while Dual Wielding"/>
        <s v="8% increased Attack Speed while Dual Wielding; 16% increased Accuracy Rating while Dual Wielding; 32% increased Damage if you've used a Travel Skill Recently"/>
        <s v="Attack Skills deal 25% increased Damage while Dual Wielding; +5% Chance to Block Attack Damage while Dual Wielding; 30% increased Attack Critical Strike Chance while Dual Wielding"/>
        <s v="60% increased Main Hand Attack Damage while wielding two different Weapon Types; 30% increased Off Hand Attack Speed while wielding two different Weapon Types"/>
        <s v="Attack Skills deal 30% increased Damage while holding a Shield; 5% increased Movement Speed while holding a Shield; Ignore all Movement Penalties from Armour"/>
        <s v="2% increased Attack Damage per 75 Armour or Evasion Rating on Shield; +1% to Critical Strike Multiplier per 10 Maximum Energy Shield on Shield"/>
        <s v="+15 to all Attributes; 60% increased Defences from Equipped Shield; +15% Elemental Resistances while holding a Shield"/>
        <s v="Channelling Skills deal 20% increased Damage; 5% increased Attack and Cast Speed while Channelling; Gain Arcane Surge after Channelling for 1 second"/>
        <s v="Skills Supported by Unleash have 30% increased Seal gain frequency"/>
        <s v="25% increased Spell Damage; +6% Chance to Block Spell Damage if you've Cast a Spell Recently"/>
        <s v="10% chance to gain Arcane Surge when you Hit a Unique enemy; 30% increased Effect of Arcane Surge on you"/>
        <s v="20% increased Spell Damage; 5% increased Cast Speed; 35% chance to Avoid interruption from Stuns while Casting"/>
        <s v="30% increased Spell Damage; 8% chance to Knock Enemies Back on Hit with Spell Damage"/>
        <s v="0.6% of Spell Damage Leeched as Energy Shield; 20% increased Maximum total Recovery per second from Energy Shield Leech; 10% chance to Hinder Enemies on Hit with Spells, with 30% reduced Movement Speed"/>
        <s v="0.3% of Spell Damage Leeched as Energy Shield; 5% increased Attack and Cast Speed while Leeching Energy Shield; 40% increased Damage while Leeching Energy Shield"/>
        <s v="20% increased Spell Damage; 30% increased Mana Regeneration Rate; Regenerate 1% of Energy Shield per second if you’ve Cursed an Enemy Recently"/>
        <s v="15% increased Elemental Damage if you've Chilled an Enemy Recently; 25% increased Elemental Damage if you've Shocked an Enemy Recently; 20% increased Elemental Damage if you've Ignited an Enemy Recently"/>
        <s v="Fire Skills have a 25% chance to apply Fire Exposure on Hit; Cold Skills have a 25% chance to apply Cold Exposure on Hit; Lightning Skills have a 25% chance to apply Lightning Exposure on Hit; 15% increased Elemental Damage"/>
        <s v="25% increased Elemental Damage; 0.2% of Elemental Damage Leeched as Life"/>
        <s v="25% increased Elemental Damage; 10% chance to Blind nearby Enemies when you use an Elemental Skill"/>
        <s v="20% increased Elemental Damage; 10% increased Area of Effect"/>
        <s v="Enemies have -10% to Total Physical Damage Reduction against your Hits; 35% increased Physical Damage"/>
        <s v="35% increased Physical Damage; 35% reduced Elemental Damage; +10% to all Elemental Resistances"/>
        <s v="25% increased Physical Damage; 5% chance to deal Double Damage"/>
        <s v="25% increased Physical Damage; 8% increased Attack and Cast Speed"/>
        <s v="Gain 10% of Physical Damage as Extra Chaos Damage"/>
        <s v="Gain 10% of Lightning Damage as Extra Cold Damage against Chilled Enemies"/>
        <s v="Damage Penetrates 8% Lightning Resistance; 0.5% of Lightning Damage Leeched as Energy Shield"/>
        <s v="30% increased Lightning Damage; Lightning Skills have 10% reduced Enemy Stun Threshold; 10% chance to double Stun Duration"/>
        <s v="Lightning Damage with Non-Critical Strikes is Lucky"/>
        <s v="20% increased Lightning Damage; 30% increased Critical Strike Chance; Your Critical Strikes Knock Back Shocked Enemies"/>
        <s v="Damage Penetrates 10% Cold Resistance against Chilled Enemies"/>
        <s v="1% increased Cold Damage per 25 Strength; 1% increased Cold Damage per 25 Dexterity; 1% increased Cold Damage per 25 Intelligence"/>
        <s v="Chaos Skills have 10% chance to Hinder Enemies on Hit, with 30% reduced Movement Speed; Enemies Hindered by you take 10% increased Chaos Damage"/>
        <s v="Enemies you Kill have a 10% chance to Explode, dealing a quarter of their maximum Life as Chaos Damage"/>
        <s v="30% increased Chaos Damage; 10% increased Attack and Cast Speed"/>
        <s v="Minions gain 6% of Physical Damage as Extra Fire Damage; Minions have 20% chance to Ignite; Minions deal 20% increased Damage against Ignited Enemies"/>
        <s v="Minions have a 20% chance to Impale on Hit with Attacks"/>
        <s v="Minions deal 15% increased Damage; Minions created Recently have 30% increased Movement Speed; Minions created Recently have 10% increased Attack and Cast Speed"/>
        <s v="Summoned Skeletons have 30% of Physical Damage Converted to Chaos Damage; Summoned Skeletons have 10% chance to Wither Enemies for 2 seconds on Hit"/>
        <s v="Raised Spectres, Raised Zombies, and Summoned Skeletons have +50% to Critical Strike Multiplier; Minions have 50% increased Critical Strike Chance"/>
        <s v="10% increased Damage per Summoned Golem; 40% increased Effect of Buffs granted by your Golems; Golems have 25% increased Maximum Life"/>
      </sharedItems>
    </cacheField>
    <cacheField name="权重" numFmtId="0">
      <sharedItems containsSemiMixedTypes="0" containsString="0" containsNumber="1" containsInteger="1" minValue="122" maxValue="3810"/>
    </cacheField>
    <cacheField name="出现概率（物等&gt;=84）" numFmtId="176">
      <sharedItems containsSemiMixedTypes="0" containsString="0" containsNumber="1" minValue="1.0855982505467042E-2" maxValue="0.36123527021535962"/>
    </cacheField>
    <cacheField name="出现概率（物等&lt;=68）" numFmtId="176">
      <sharedItems containsSemiMixedTypes="0" containsString="0" containsNumber="1" minValue="1.2372093023255815E-2" maxValue="0.438434982738780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9">
  <r>
    <x v="0"/>
    <x v="0"/>
    <x v="0"/>
    <x v="0"/>
    <x v="0"/>
    <n v="278"/>
    <n v="2.1711965010934083E-2"/>
    <n v="2.549523110785033E-2"/>
  </r>
  <r>
    <x v="0"/>
    <x v="0"/>
    <x v="1"/>
    <x v="0"/>
    <x v="1"/>
    <n v="278"/>
    <n v="2.1711965010934083E-2"/>
    <n v="2.549523110785033E-2"/>
  </r>
  <r>
    <x v="0"/>
    <x v="0"/>
    <x v="2"/>
    <x v="0"/>
    <x v="2"/>
    <n v="556"/>
    <n v="4.3423930021868166E-2"/>
    <n v="5.0990462215700659E-2"/>
  </r>
  <r>
    <x v="0"/>
    <x v="0"/>
    <x v="3"/>
    <x v="0"/>
    <x v="3"/>
    <n v="278"/>
    <n v="2.1711965010934083E-2"/>
    <n v="2.549523110785033E-2"/>
  </r>
  <r>
    <x v="0"/>
    <x v="0"/>
    <x v="4"/>
    <x v="0"/>
    <x v="4"/>
    <n v="278"/>
    <n v="2.1711965010934083E-2"/>
    <n v="2.549523110785033E-2"/>
  </r>
  <r>
    <x v="0"/>
    <x v="0"/>
    <x v="5"/>
    <x v="0"/>
    <x v="5"/>
    <n v="278"/>
    <n v="2.1711965010934083E-2"/>
    <n v="2.549523110785033E-2"/>
  </r>
  <r>
    <x v="0"/>
    <x v="0"/>
    <x v="6"/>
    <x v="0"/>
    <x v="6"/>
    <n v="1111"/>
    <n v="8.6769759450171818E-2"/>
    <n v="0.1018892149669846"/>
  </r>
  <r>
    <x v="0"/>
    <x v="0"/>
    <x v="7"/>
    <x v="0"/>
    <x v="7"/>
    <n v="139"/>
    <n v="1.0855982505467042E-2"/>
    <n v="1.2747615553925165E-2"/>
  </r>
  <r>
    <x v="0"/>
    <x v="0"/>
    <x v="8"/>
    <x v="0"/>
    <x v="8"/>
    <n v="278"/>
    <n v="2.1711965010934083E-2"/>
    <n v="2.549523110785033E-2"/>
  </r>
  <r>
    <x v="0"/>
    <x v="0"/>
    <x v="9"/>
    <x v="0"/>
    <x v="9"/>
    <n v="556"/>
    <n v="4.3423930021868166E-2"/>
    <n v="5.0990462215700659E-2"/>
  </r>
  <r>
    <x v="0"/>
    <x v="0"/>
    <x v="10"/>
    <x v="0"/>
    <x v="10"/>
    <n v="1111"/>
    <n v="8.6769759450171818E-2"/>
    <n v="0.1018892149669846"/>
  </r>
  <r>
    <x v="0"/>
    <x v="0"/>
    <x v="11"/>
    <x v="0"/>
    <x v="11"/>
    <n v="556"/>
    <n v="4.3423930021868166E-2"/>
    <n v="5.0990462215700659E-2"/>
  </r>
  <r>
    <x v="0"/>
    <x v="0"/>
    <x v="12"/>
    <x v="0"/>
    <x v="12"/>
    <n v="278"/>
    <n v="2.1711965010934083E-2"/>
    <n v="2.549523110785033E-2"/>
  </r>
  <r>
    <x v="0"/>
    <x v="0"/>
    <x v="13"/>
    <x v="0"/>
    <x v="13"/>
    <n v="139"/>
    <n v="1.0855982505467042E-2"/>
    <n v="1.2747615553925165E-2"/>
  </r>
  <r>
    <x v="0"/>
    <x v="0"/>
    <x v="14"/>
    <x v="0"/>
    <x v="14"/>
    <n v="278"/>
    <n v="2.1711965010934083E-2"/>
    <n v="2.549523110785033E-2"/>
  </r>
  <r>
    <x v="0"/>
    <x v="0"/>
    <x v="15"/>
    <x v="0"/>
    <x v="15"/>
    <n v="278"/>
    <n v="2.1711965010934083E-2"/>
    <n v="2.549523110785033E-2"/>
  </r>
  <r>
    <x v="0"/>
    <x v="0"/>
    <x v="16"/>
    <x v="0"/>
    <x v="16"/>
    <n v="556"/>
    <n v="4.3423930021868166E-2"/>
    <n v="5.0990462215700659E-2"/>
  </r>
  <r>
    <x v="0"/>
    <x v="0"/>
    <x v="17"/>
    <x v="0"/>
    <x v="17"/>
    <n v="1111"/>
    <n v="8.6769759450171818E-2"/>
    <n v="0.1018892149669846"/>
  </r>
  <r>
    <x v="0"/>
    <x v="0"/>
    <x v="18"/>
    <x v="0"/>
    <x v="18"/>
    <n v="278"/>
    <n v="2.1711965010934083E-2"/>
    <n v="2.549523110785033E-2"/>
  </r>
  <r>
    <x v="0"/>
    <x v="0"/>
    <x v="19"/>
    <x v="0"/>
    <x v="19"/>
    <n v="1111"/>
    <n v="8.6769759450171818E-2"/>
    <n v="0.1018892149669846"/>
  </r>
  <r>
    <x v="0"/>
    <x v="0"/>
    <x v="20"/>
    <x v="0"/>
    <x v="20"/>
    <n v="278"/>
    <n v="2.1711965010934083E-2"/>
    <n v="2.549523110785033E-2"/>
  </r>
  <r>
    <x v="1"/>
    <x v="0"/>
    <x v="21"/>
    <x v="0"/>
    <x v="21"/>
    <n v="1569"/>
    <n v="0.122578125"/>
    <n v="0.14394495412844036"/>
  </r>
  <r>
    <x v="1"/>
    <x v="0"/>
    <x v="4"/>
    <x v="0"/>
    <x v="4"/>
    <n v="392"/>
    <n v="3.0624999999999999E-2"/>
    <n v="3.5963302752293577E-2"/>
  </r>
  <r>
    <x v="1"/>
    <x v="0"/>
    <x v="22"/>
    <x v="0"/>
    <x v="22"/>
    <n v="784"/>
    <n v="6.1249999999999999E-2"/>
    <n v="7.1926605504587154E-2"/>
  </r>
  <r>
    <x v="1"/>
    <x v="0"/>
    <x v="9"/>
    <x v="0"/>
    <x v="9"/>
    <n v="784"/>
    <n v="6.1249999999999999E-2"/>
    <n v="7.1926605504587154E-2"/>
  </r>
  <r>
    <x v="1"/>
    <x v="0"/>
    <x v="23"/>
    <x v="0"/>
    <x v="23"/>
    <n v="1569"/>
    <n v="0.122578125"/>
    <n v="0.14394495412844036"/>
  </r>
  <r>
    <x v="1"/>
    <x v="0"/>
    <x v="24"/>
    <x v="0"/>
    <x v="24"/>
    <n v="784"/>
    <n v="6.1249999999999999E-2"/>
    <n v="7.1926605504587154E-2"/>
  </r>
  <r>
    <x v="1"/>
    <x v="0"/>
    <x v="25"/>
    <x v="0"/>
    <x v="25"/>
    <n v="196"/>
    <n v="1.53125E-2"/>
    <n v="1.7981651376146789E-2"/>
  </r>
  <r>
    <x v="1"/>
    <x v="0"/>
    <x v="26"/>
    <x v="0"/>
    <x v="26"/>
    <n v="1569"/>
    <n v="0.122578125"/>
    <n v="0.14394495412844036"/>
  </r>
  <r>
    <x v="1"/>
    <x v="0"/>
    <x v="27"/>
    <x v="0"/>
    <x v="27"/>
    <n v="784"/>
    <n v="6.1249999999999999E-2"/>
    <n v="7.1926605504587154E-2"/>
  </r>
  <r>
    <x v="1"/>
    <x v="0"/>
    <x v="28"/>
    <x v="0"/>
    <x v="28"/>
    <n v="1569"/>
    <n v="0.122578125"/>
    <n v="0.14394495412844036"/>
  </r>
  <r>
    <x v="2"/>
    <x v="0"/>
    <x v="29"/>
    <x v="0"/>
    <x v="29"/>
    <n v="714"/>
    <n v="5.5781249999999998E-2"/>
    <n v="6.5504587155963301E-2"/>
  </r>
  <r>
    <x v="2"/>
    <x v="0"/>
    <x v="5"/>
    <x v="0"/>
    <x v="5"/>
    <n v="357"/>
    <n v="2.7890624999999999E-2"/>
    <n v="3.275229357798165E-2"/>
  </r>
  <r>
    <x v="2"/>
    <x v="0"/>
    <x v="30"/>
    <x v="0"/>
    <x v="30"/>
    <n v="714"/>
    <n v="5.5781249999999998E-2"/>
    <n v="6.5504587155963301E-2"/>
  </r>
  <r>
    <x v="2"/>
    <x v="0"/>
    <x v="31"/>
    <x v="0"/>
    <x v="31"/>
    <n v="357"/>
    <n v="2.7890624999999999E-2"/>
    <n v="3.275229357798165E-2"/>
  </r>
  <r>
    <x v="2"/>
    <x v="0"/>
    <x v="32"/>
    <x v="0"/>
    <x v="32"/>
    <n v="1429"/>
    <n v="0.11164062499999999"/>
    <n v="0.13110091743119265"/>
  </r>
  <r>
    <x v="2"/>
    <x v="0"/>
    <x v="33"/>
    <x v="0"/>
    <x v="33"/>
    <n v="714"/>
    <n v="5.5781249999999998E-2"/>
    <n v="6.5504587155963301E-2"/>
  </r>
  <r>
    <x v="2"/>
    <x v="0"/>
    <x v="34"/>
    <x v="0"/>
    <x v="34"/>
    <n v="1429"/>
    <n v="0.11164062499999999"/>
    <n v="0.13110091743119265"/>
  </r>
  <r>
    <x v="2"/>
    <x v="0"/>
    <x v="35"/>
    <x v="0"/>
    <x v="35"/>
    <n v="714"/>
    <n v="5.5781249999999998E-2"/>
    <n v="6.5504587155963301E-2"/>
  </r>
  <r>
    <x v="2"/>
    <x v="0"/>
    <x v="14"/>
    <x v="0"/>
    <x v="14"/>
    <n v="357"/>
    <n v="2.7890624999999999E-2"/>
    <n v="3.275229357798165E-2"/>
  </r>
  <r>
    <x v="2"/>
    <x v="0"/>
    <x v="36"/>
    <x v="0"/>
    <x v="36"/>
    <n v="179"/>
    <n v="1.3984375E-2"/>
    <n v="1.6422018348623852E-2"/>
  </r>
  <r>
    <x v="2"/>
    <x v="0"/>
    <x v="37"/>
    <x v="0"/>
    <x v="37"/>
    <n v="357"/>
    <n v="2.7890624999999999E-2"/>
    <n v="3.275229357798165E-2"/>
  </r>
  <r>
    <x v="2"/>
    <x v="0"/>
    <x v="38"/>
    <x v="0"/>
    <x v="38"/>
    <n v="357"/>
    <n v="2.7890624999999999E-2"/>
    <n v="3.275229357798165E-2"/>
  </r>
  <r>
    <x v="2"/>
    <x v="0"/>
    <x v="25"/>
    <x v="0"/>
    <x v="25"/>
    <n v="179"/>
    <n v="1.3984375E-2"/>
    <n v="1.6422018348623852E-2"/>
  </r>
  <r>
    <x v="2"/>
    <x v="0"/>
    <x v="39"/>
    <x v="0"/>
    <x v="39"/>
    <n v="357"/>
    <n v="2.7890624999999999E-2"/>
    <n v="3.275229357798165E-2"/>
  </r>
  <r>
    <x v="2"/>
    <x v="0"/>
    <x v="19"/>
    <x v="0"/>
    <x v="19"/>
    <n v="1429"/>
    <n v="0.11164062499999999"/>
    <n v="0.13110091743119265"/>
  </r>
  <r>
    <x v="2"/>
    <x v="0"/>
    <x v="20"/>
    <x v="0"/>
    <x v="20"/>
    <n v="357"/>
    <n v="2.7890624999999999E-2"/>
    <n v="3.275229357798165E-2"/>
  </r>
  <r>
    <x v="3"/>
    <x v="0"/>
    <x v="40"/>
    <x v="0"/>
    <x v="40"/>
    <n v="1053"/>
    <n v="8.2272052504101884E-2"/>
    <n v="9.661436829066887E-2"/>
  </r>
  <r>
    <x v="3"/>
    <x v="0"/>
    <x v="21"/>
    <x v="0"/>
    <x v="21"/>
    <n v="2105"/>
    <n v="0.16446597390421128"/>
    <n v="0.1931369850444995"/>
  </r>
  <r>
    <x v="3"/>
    <x v="0"/>
    <x v="38"/>
    <x v="0"/>
    <x v="38"/>
    <n v="526"/>
    <n v="4.109696070005469E-2"/>
    <n v="4.8261308376915314E-2"/>
  </r>
  <r>
    <x v="3"/>
    <x v="0"/>
    <x v="15"/>
    <x v="0"/>
    <x v="15"/>
    <n v="526"/>
    <n v="4.109696070005469E-2"/>
    <n v="4.8261308376915314E-2"/>
  </r>
  <r>
    <x v="3"/>
    <x v="0"/>
    <x v="41"/>
    <x v="0"/>
    <x v="41"/>
    <n v="526"/>
    <n v="4.109696070005469E-2"/>
    <n v="4.8261308376915314E-2"/>
  </r>
  <r>
    <x v="3"/>
    <x v="0"/>
    <x v="42"/>
    <x v="0"/>
    <x v="42"/>
    <n v="1053"/>
    <n v="8.2272052504101884E-2"/>
    <n v="9.661436829066887E-2"/>
  </r>
  <r>
    <x v="3"/>
    <x v="0"/>
    <x v="43"/>
    <x v="0"/>
    <x v="43"/>
    <n v="2105"/>
    <n v="0.16446597390421128"/>
    <n v="0.1931369850444995"/>
  </r>
  <r>
    <x v="3"/>
    <x v="0"/>
    <x v="44"/>
    <x v="0"/>
    <x v="44"/>
    <n v="1053"/>
    <n v="8.2272052504101884E-2"/>
    <n v="9.661436829066887E-2"/>
  </r>
  <r>
    <x v="3"/>
    <x v="0"/>
    <x v="45"/>
    <x v="0"/>
    <x v="45"/>
    <n v="526"/>
    <n v="4.109696070005469E-2"/>
    <n v="4.8261308376915314E-2"/>
  </r>
  <r>
    <x v="3"/>
    <x v="0"/>
    <x v="46"/>
    <x v="0"/>
    <x v="46"/>
    <n v="526"/>
    <n v="4.109696070005469E-2"/>
    <n v="4.8261308376915314E-2"/>
  </r>
  <r>
    <x v="4"/>
    <x v="0"/>
    <x v="40"/>
    <x v="0"/>
    <x v="40"/>
    <n v="1053"/>
    <n v="8.2265624999999995E-2"/>
    <n v="9.6605504587155958E-2"/>
  </r>
  <r>
    <x v="4"/>
    <x v="0"/>
    <x v="21"/>
    <x v="0"/>
    <x v="21"/>
    <n v="2105"/>
    <n v="0.16445312500000001"/>
    <n v="0.19311926605504587"/>
  </r>
  <r>
    <x v="4"/>
    <x v="0"/>
    <x v="47"/>
    <x v="0"/>
    <x v="47"/>
    <n v="526"/>
    <n v="4.1093749999999998E-2"/>
    <n v="4.8256880733944955E-2"/>
  </r>
  <r>
    <x v="4"/>
    <x v="0"/>
    <x v="16"/>
    <x v="0"/>
    <x v="16"/>
    <n v="1053"/>
    <n v="8.2265624999999995E-2"/>
    <n v="9.6605504587155958E-2"/>
  </r>
  <r>
    <x v="4"/>
    <x v="0"/>
    <x v="48"/>
    <x v="0"/>
    <x v="48"/>
    <n v="2105"/>
    <n v="0.16445312500000001"/>
    <n v="0.19311926605504587"/>
  </r>
  <r>
    <x v="4"/>
    <x v="0"/>
    <x v="49"/>
    <x v="0"/>
    <x v="49"/>
    <n v="1053"/>
    <n v="8.2265624999999995E-2"/>
    <n v="9.6605504587155958E-2"/>
  </r>
  <r>
    <x v="4"/>
    <x v="0"/>
    <x v="50"/>
    <x v="0"/>
    <x v="50"/>
    <n v="2105"/>
    <n v="0.16445312500000001"/>
    <n v="0.19311926605504587"/>
  </r>
  <r>
    <x v="5"/>
    <x v="0"/>
    <x v="51"/>
    <x v="0"/>
    <x v="51"/>
    <n v="1159"/>
    <n v="9.0553949527306818E-2"/>
    <n v="0.10634003119552253"/>
  </r>
  <r>
    <x v="5"/>
    <x v="0"/>
    <x v="52"/>
    <x v="0"/>
    <x v="52"/>
    <n v="1159"/>
    <n v="9.0553949527306818E-2"/>
    <n v="0.10634003119552253"/>
  </r>
  <r>
    <x v="5"/>
    <x v="0"/>
    <x v="53"/>
    <x v="0"/>
    <x v="53"/>
    <n v="290"/>
    <n v="2.2658020157824831E-2"/>
    <n v="2.6607945683090193E-2"/>
  </r>
  <r>
    <x v="5"/>
    <x v="0"/>
    <x v="54"/>
    <x v="0"/>
    <x v="54"/>
    <n v="290"/>
    <n v="2.2658020157824831E-2"/>
    <n v="2.6607945683090193E-2"/>
  </r>
  <r>
    <x v="5"/>
    <x v="0"/>
    <x v="55"/>
    <x v="0"/>
    <x v="55"/>
    <n v="1159"/>
    <n v="9.0553949527306818E-2"/>
    <n v="0.10634003119552253"/>
  </r>
  <r>
    <x v="5"/>
    <x v="0"/>
    <x v="56"/>
    <x v="0"/>
    <x v="56"/>
    <n v="290"/>
    <n v="2.2658020157824831E-2"/>
    <n v="2.6607945683090193E-2"/>
  </r>
  <r>
    <x v="5"/>
    <x v="0"/>
    <x v="43"/>
    <x v="0"/>
    <x v="43"/>
    <n v="1159"/>
    <n v="9.0553949527306818E-2"/>
    <n v="0.10634003119552253"/>
  </r>
  <r>
    <x v="5"/>
    <x v="0"/>
    <x v="57"/>
    <x v="0"/>
    <x v="57"/>
    <n v="290"/>
    <n v="2.2658020157824831E-2"/>
    <n v="2.6607945683090193E-2"/>
  </r>
  <r>
    <x v="5"/>
    <x v="0"/>
    <x v="58"/>
    <x v="0"/>
    <x v="58"/>
    <n v="580"/>
    <n v="4.5316040315649661E-2"/>
    <n v="5.3215891366180386E-2"/>
  </r>
  <r>
    <x v="5"/>
    <x v="0"/>
    <x v="17"/>
    <x v="0"/>
    <x v="17"/>
    <n v="1159"/>
    <n v="9.0553949527306818E-2"/>
    <n v="0.10634003119552253"/>
  </r>
  <r>
    <x v="5"/>
    <x v="0"/>
    <x v="28"/>
    <x v="0"/>
    <x v="28"/>
    <n v="1159"/>
    <n v="9.0553949527306818E-2"/>
    <n v="0.10634003119552253"/>
  </r>
  <r>
    <x v="5"/>
    <x v="0"/>
    <x v="18"/>
    <x v="0"/>
    <x v="18"/>
    <n v="290"/>
    <n v="2.2658020157824831E-2"/>
    <n v="2.6607945683090193E-2"/>
  </r>
  <r>
    <x v="5"/>
    <x v="0"/>
    <x v="59"/>
    <x v="0"/>
    <x v="59"/>
    <n v="290"/>
    <n v="2.2658020157824831E-2"/>
    <n v="2.6607945683090193E-2"/>
  </r>
  <r>
    <x v="5"/>
    <x v="0"/>
    <x v="60"/>
    <x v="0"/>
    <x v="60"/>
    <n v="145"/>
    <n v="1.1329010078912415E-2"/>
    <n v="1.3303972841545096E-2"/>
  </r>
  <r>
    <x v="5"/>
    <x v="0"/>
    <x v="61"/>
    <x v="0"/>
    <x v="61"/>
    <n v="580"/>
    <n v="4.5316040315649661E-2"/>
    <n v="5.3215891366180386E-2"/>
  </r>
  <r>
    <x v="6"/>
    <x v="0"/>
    <x v="51"/>
    <x v="0"/>
    <x v="51"/>
    <n v="1159"/>
    <n v="9.0553949527306818E-2"/>
    <n v="0.10634003119552253"/>
  </r>
  <r>
    <x v="6"/>
    <x v="0"/>
    <x v="52"/>
    <x v="0"/>
    <x v="52"/>
    <n v="1159"/>
    <n v="9.0553949527306818E-2"/>
    <n v="0.10634003119552253"/>
  </r>
  <r>
    <x v="6"/>
    <x v="0"/>
    <x v="53"/>
    <x v="0"/>
    <x v="53"/>
    <n v="290"/>
    <n v="2.2658020157824831E-2"/>
    <n v="2.6607945683090193E-2"/>
  </r>
  <r>
    <x v="6"/>
    <x v="0"/>
    <x v="54"/>
    <x v="0"/>
    <x v="54"/>
    <n v="290"/>
    <n v="2.2658020157824831E-2"/>
    <n v="2.6607945683090193E-2"/>
  </r>
  <r>
    <x v="6"/>
    <x v="0"/>
    <x v="55"/>
    <x v="0"/>
    <x v="55"/>
    <n v="1159"/>
    <n v="9.0553949527306818E-2"/>
    <n v="0.10634003119552253"/>
  </r>
  <r>
    <x v="6"/>
    <x v="0"/>
    <x v="56"/>
    <x v="0"/>
    <x v="56"/>
    <n v="290"/>
    <n v="2.2658020157824831E-2"/>
    <n v="2.6607945683090193E-2"/>
  </r>
  <r>
    <x v="6"/>
    <x v="0"/>
    <x v="43"/>
    <x v="0"/>
    <x v="43"/>
    <n v="1159"/>
    <n v="9.0553949527306818E-2"/>
    <n v="0.10634003119552253"/>
  </r>
  <r>
    <x v="6"/>
    <x v="0"/>
    <x v="57"/>
    <x v="0"/>
    <x v="57"/>
    <n v="290"/>
    <n v="2.2658020157824831E-2"/>
    <n v="2.6607945683090193E-2"/>
  </r>
  <r>
    <x v="6"/>
    <x v="0"/>
    <x v="58"/>
    <x v="0"/>
    <x v="58"/>
    <n v="580"/>
    <n v="4.5316040315649661E-2"/>
    <n v="5.3215891366180386E-2"/>
  </r>
  <r>
    <x v="6"/>
    <x v="0"/>
    <x v="17"/>
    <x v="0"/>
    <x v="17"/>
    <n v="1159"/>
    <n v="9.0553949527306818E-2"/>
    <n v="0.10634003119552253"/>
  </r>
  <r>
    <x v="6"/>
    <x v="0"/>
    <x v="28"/>
    <x v="0"/>
    <x v="28"/>
    <n v="1159"/>
    <n v="9.0553949527306818E-2"/>
    <n v="0.10634003119552253"/>
  </r>
  <r>
    <x v="6"/>
    <x v="0"/>
    <x v="18"/>
    <x v="0"/>
    <x v="18"/>
    <n v="290"/>
    <n v="2.2658020157824831E-2"/>
    <n v="2.6607945683090193E-2"/>
  </r>
  <r>
    <x v="6"/>
    <x v="0"/>
    <x v="59"/>
    <x v="0"/>
    <x v="59"/>
    <n v="290"/>
    <n v="2.2658020157824831E-2"/>
    <n v="2.6607945683090193E-2"/>
  </r>
  <r>
    <x v="6"/>
    <x v="0"/>
    <x v="60"/>
    <x v="0"/>
    <x v="60"/>
    <n v="145"/>
    <n v="1.1329010078912415E-2"/>
    <n v="1.3303972841545096E-2"/>
  </r>
  <r>
    <x v="6"/>
    <x v="0"/>
    <x v="61"/>
    <x v="0"/>
    <x v="61"/>
    <n v="580"/>
    <n v="4.5316040315649661E-2"/>
    <n v="5.3215891366180386E-2"/>
  </r>
  <r>
    <x v="7"/>
    <x v="0"/>
    <x v="62"/>
    <x v="0"/>
    <x v="62"/>
    <n v="1538"/>
    <n v="0.1201656379404641"/>
    <n v="0.14111386365721626"/>
  </r>
  <r>
    <x v="7"/>
    <x v="0"/>
    <x v="63"/>
    <x v="0"/>
    <x v="63"/>
    <n v="1538"/>
    <n v="0.1201656379404641"/>
    <n v="0.14111386365721626"/>
  </r>
  <r>
    <x v="7"/>
    <x v="0"/>
    <x v="41"/>
    <x v="0"/>
    <x v="41"/>
    <n v="385"/>
    <n v="3.0080475037112274E-2"/>
    <n v="3.5324341682723186E-2"/>
  </r>
  <r>
    <x v="7"/>
    <x v="0"/>
    <x v="44"/>
    <x v="0"/>
    <x v="44"/>
    <n v="769"/>
    <n v="6.0082818970232051E-2"/>
    <n v="7.055693182860813E-2"/>
  </r>
  <r>
    <x v="7"/>
    <x v="0"/>
    <x v="47"/>
    <x v="0"/>
    <x v="47"/>
    <n v="385"/>
    <n v="3.0080475037112274E-2"/>
    <n v="3.5324341682723186E-2"/>
  </r>
  <r>
    <x v="7"/>
    <x v="0"/>
    <x v="58"/>
    <x v="0"/>
    <x v="58"/>
    <n v="769"/>
    <n v="6.0082818970232051E-2"/>
    <n v="7.055693182860813E-2"/>
  </r>
  <r>
    <x v="7"/>
    <x v="0"/>
    <x v="64"/>
    <x v="0"/>
    <x v="64"/>
    <n v="385"/>
    <n v="3.0080475037112274E-2"/>
    <n v="3.5324341682723186E-2"/>
  </r>
  <r>
    <x v="7"/>
    <x v="0"/>
    <x v="65"/>
    <x v="0"/>
    <x v="65"/>
    <n v="1538"/>
    <n v="0.1201656379404641"/>
    <n v="0.14111386365721626"/>
  </r>
  <r>
    <x v="7"/>
    <x v="0"/>
    <x v="66"/>
    <x v="0"/>
    <x v="66"/>
    <n v="1538"/>
    <n v="0.1201656379404641"/>
    <n v="0.14111386365721626"/>
  </r>
  <r>
    <x v="7"/>
    <x v="0"/>
    <x v="46"/>
    <x v="0"/>
    <x v="46"/>
    <n v="385"/>
    <n v="3.0080475037112274E-2"/>
    <n v="3.5324341682723186E-2"/>
  </r>
  <r>
    <x v="7"/>
    <x v="0"/>
    <x v="67"/>
    <x v="0"/>
    <x v="67"/>
    <n v="769"/>
    <n v="6.0082818970232051E-2"/>
    <n v="7.055693182860813E-2"/>
  </r>
  <r>
    <x v="8"/>
    <x v="0"/>
    <x v="62"/>
    <x v="0"/>
    <x v="62"/>
    <n v="1600"/>
    <n v="0.125"/>
    <n v="0.14678899082568808"/>
  </r>
  <r>
    <x v="8"/>
    <x v="0"/>
    <x v="63"/>
    <x v="0"/>
    <x v="63"/>
    <n v="1600"/>
    <n v="0.125"/>
    <n v="0.14678899082568808"/>
  </r>
  <r>
    <x v="8"/>
    <x v="0"/>
    <x v="41"/>
    <x v="0"/>
    <x v="41"/>
    <n v="400"/>
    <n v="3.125E-2"/>
    <n v="3.669724770642202E-2"/>
  </r>
  <r>
    <x v="8"/>
    <x v="0"/>
    <x v="47"/>
    <x v="0"/>
    <x v="47"/>
    <n v="400"/>
    <n v="3.125E-2"/>
    <n v="3.669724770642202E-2"/>
  </r>
  <r>
    <x v="8"/>
    <x v="0"/>
    <x v="58"/>
    <x v="0"/>
    <x v="58"/>
    <n v="800"/>
    <n v="6.25E-2"/>
    <n v="7.3394495412844041E-2"/>
  </r>
  <r>
    <x v="8"/>
    <x v="0"/>
    <x v="68"/>
    <x v="0"/>
    <x v="68"/>
    <n v="400"/>
    <n v="3.125E-2"/>
    <n v="3.669724770642202E-2"/>
  </r>
  <r>
    <x v="8"/>
    <x v="0"/>
    <x v="69"/>
    <x v="0"/>
    <x v="69"/>
    <n v="800"/>
    <n v="6.25E-2"/>
    <n v="7.3394495412844041E-2"/>
  </r>
  <r>
    <x v="8"/>
    <x v="0"/>
    <x v="70"/>
    <x v="0"/>
    <x v="70"/>
    <n v="1600"/>
    <n v="0.125"/>
    <n v="0.14678899082568808"/>
  </r>
  <r>
    <x v="8"/>
    <x v="0"/>
    <x v="71"/>
    <x v="0"/>
    <x v="71"/>
    <n v="1600"/>
    <n v="0.125"/>
    <n v="0.14678899082568808"/>
  </r>
  <r>
    <x v="8"/>
    <x v="0"/>
    <x v="72"/>
    <x v="0"/>
    <x v="72"/>
    <n v="800"/>
    <n v="6.25E-2"/>
    <n v="7.3394495412844041E-2"/>
  </r>
  <r>
    <x v="9"/>
    <x v="0"/>
    <x v="62"/>
    <x v="0"/>
    <x v="62"/>
    <n v="1600"/>
    <n v="0.125"/>
    <n v="0.14678899082568808"/>
  </r>
  <r>
    <x v="9"/>
    <x v="0"/>
    <x v="63"/>
    <x v="0"/>
    <x v="63"/>
    <n v="1600"/>
    <n v="0.125"/>
    <n v="0.14678899082568808"/>
  </r>
  <r>
    <x v="9"/>
    <x v="0"/>
    <x v="41"/>
    <x v="0"/>
    <x v="41"/>
    <n v="400"/>
    <n v="3.125E-2"/>
    <n v="3.669724770642202E-2"/>
  </r>
  <r>
    <x v="9"/>
    <x v="0"/>
    <x v="47"/>
    <x v="0"/>
    <x v="47"/>
    <n v="400"/>
    <n v="3.125E-2"/>
    <n v="3.669724770642202E-2"/>
  </r>
  <r>
    <x v="9"/>
    <x v="0"/>
    <x v="58"/>
    <x v="0"/>
    <x v="58"/>
    <n v="800"/>
    <n v="6.25E-2"/>
    <n v="7.3394495412844041E-2"/>
  </r>
  <r>
    <x v="9"/>
    <x v="0"/>
    <x v="39"/>
    <x v="0"/>
    <x v="39"/>
    <n v="400"/>
    <n v="3.125E-2"/>
    <n v="3.669724770642202E-2"/>
  </r>
  <r>
    <x v="9"/>
    <x v="0"/>
    <x v="73"/>
    <x v="0"/>
    <x v="73"/>
    <n v="800"/>
    <n v="6.25E-2"/>
    <n v="7.3394495412844041E-2"/>
  </r>
  <r>
    <x v="9"/>
    <x v="0"/>
    <x v="74"/>
    <x v="0"/>
    <x v="74"/>
    <n v="1600"/>
    <n v="0.125"/>
    <n v="0.14678899082568808"/>
  </r>
  <r>
    <x v="9"/>
    <x v="0"/>
    <x v="19"/>
    <x v="0"/>
    <x v="19"/>
    <n v="1600"/>
    <n v="0.125"/>
    <n v="0.14678899082568808"/>
  </r>
  <r>
    <x v="9"/>
    <x v="0"/>
    <x v="75"/>
    <x v="0"/>
    <x v="75"/>
    <n v="800"/>
    <n v="6.25E-2"/>
    <n v="7.3394495412844041E-2"/>
  </r>
  <r>
    <x v="10"/>
    <x v="0"/>
    <x v="76"/>
    <x v="0"/>
    <x v="76"/>
    <n v="2857"/>
    <n v="0.223203125"/>
    <n v="0.26211009174311928"/>
  </r>
  <r>
    <x v="10"/>
    <x v="0"/>
    <x v="77"/>
    <x v="0"/>
    <x v="77"/>
    <n v="714"/>
    <n v="5.5781249999999998E-2"/>
    <n v="6.5504587155963301E-2"/>
  </r>
  <r>
    <x v="10"/>
    <x v="0"/>
    <x v="78"/>
    <x v="0"/>
    <x v="78"/>
    <n v="1429"/>
    <n v="0.11164062499999999"/>
    <n v="0.13110091743119265"/>
  </r>
  <r>
    <x v="10"/>
    <x v="0"/>
    <x v="79"/>
    <x v="0"/>
    <x v="79"/>
    <n v="2857"/>
    <n v="0.223203125"/>
    <n v="0.26211009174311928"/>
  </r>
  <r>
    <x v="10"/>
    <x v="0"/>
    <x v="20"/>
    <x v="0"/>
    <x v="20"/>
    <n v="714"/>
    <n v="5.5781249999999998E-2"/>
    <n v="6.5504587155963301E-2"/>
  </r>
  <r>
    <x v="10"/>
    <x v="0"/>
    <x v="80"/>
    <x v="0"/>
    <x v="80"/>
    <n v="1429"/>
    <n v="0.11164062499999999"/>
    <n v="0.13110091743119265"/>
  </r>
  <r>
    <x v="11"/>
    <x v="0"/>
    <x v="81"/>
    <x v="0"/>
    <x v="81"/>
    <n v="2353"/>
    <n v="0.18382812500000001"/>
    <n v="0.21587155963302751"/>
  </r>
  <r>
    <x v="11"/>
    <x v="0"/>
    <x v="48"/>
    <x v="0"/>
    <x v="48"/>
    <n v="2353"/>
    <n v="0.18382812500000001"/>
    <n v="0.21587155963302751"/>
  </r>
  <r>
    <x v="11"/>
    <x v="0"/>
    <x v="82"/>
    <x v="0"/>
    <x v="82"/>
    <n v="294"/>
    <n v="2.296875E-2"/>
    <n v="2.6972477064220183E-2"/>
  </r>
  <r>
    <x v="11"/>
    <x v="0"/>
    <x v="83"/>
    <x v="0"/>
    <x v="83"/>
    <n v="2353"/>
    <n v="0.18382812500000001"/>
    <n v="0.21587155963302751"/>
  </r>
  <r>
    <x v="11"/>
    <x v="0"/>
    <x v="84"/>
    <x v="0"/>
    <x v="84"/>
    <n v="2353"/>
    <n v="0.18382812500000001"/>
    <n v="0.21587155963302751"/>
  </r>
  <r>
    <x v="11"/>
    <x v="0"/>
    <x v="85"/>
    <x v="0"/>
    <x v="85"/>
    <n v="294"/>
    <n v="2.296875E-2"/>
    <n v="2.6972477064220183E-2"/>
  </r>
  <r>
    <x v="12"/>
    <x v="1"/>
    <x v="86"/>
    <x v="0"/>
    <x v="86"/>
    <n v="533"/>
    <n v="4.4232365145228214E-2"/>
    <n v="4.9581395348837209E-2"/>
  </r>
  <r>
    <x v="12"/>
    <x v="1"/>
    <x v="87"/>
    <x v="0"/>
    <x v="87"/>
    <n v="133"/>
    <n v="1.1037344398340249E-2"/>
    <n v="1.2372093023255815E-2"/>
  </r>
  <r>
    <x v="12"/>
    <x v="1"/>
    <x v="88"/>
    <x v="0"/>
    <x v="88"/>
    <n v="533"/>
    <n v="4.4232365145228214E-2"/>
    <n v="4.9581395348837209E-2"/>
  </r>
  <r>
    <x v="12"/>
    <x v="1"/>
    <x v="89"/>
    <x v="0"/>
    <x v="89"/>
    <n v="533"/>
    <n v="4.4232365145228214E-2"/>
    <n v="4.9581395348837209E-2"/>
  </r>
  <r>
    <x v="12"/>
    <x v="1"/>
    <x v="90"/>
    <x v="0"/>
    <x v="90"/>
    <n v="533"/>
    <n v="4.4232365145228214E-2"/>
    <n v="4.9581395348837209E-2"/>
  </r>
  <r>
    <x v="12"/>
    <x v="1"/>
    <x v="91"/>
    <x v="0"/>
    <x v="91"/>
    <n v="267"/>
    <n v="2.2157676348547716E-2"/>
    <n v="2.483720930232558E-2"/>
  </r>
  <r>
    <x v="12"/>
    <x v="1"/>
    <x v="92"/>
    <x v="0"/>
    <x v="92"/>
    <n v="1067"/>
    <n v="8.8547717842323653E-2"/>
    <n v="9.925581395348837E-2"/>
  </r>
  <r>
    <x v="12"/>
    <x v="1"/>
    <x v="93"/>
    <x v="0"/>
    <x v="93"/>
    <n v="533"/>
    <n v="4.4232365145228214E-2"/>
    <n v="4.9581395348837209E-2"/>
  </r>
  <r>
    <x v="12"/>
    <x v="1"/>
    <x v="94"/>
    <x v="0"/>
    <x v="94"/>
    <n v="267"/>
    <n v="2.2157676348547716E-2"/>
    <n v="2.483720930232558E-2"/>
  </r>
  <r>
    <x v="12"/>
    <x v="1"/>
    <x v="95"/>
    <x v="0"/>
    <x v="95"/>
    <n v="267"/>
    <n v="2.2157676348547716E-2"/>
    <n v="2.483720930232558E-2"/>
  </r>
  <r>
    <x v="12"/>
    <x v="1"/>
    <x v="96"/>
    <x v="0"/>
    <x v="96"/>
    <n v="533"/>
    <n v="4.4232365145228214E-2"/>
    <n v="4.9581395348837209E-2"/>
  </r>
  <r>
    <x v="12"/>
    <x v="1"/>
    <x v="3"/>
    <x v="0"/>
    <x v="3"/>
    <n v="267"/>
    <n v="2.2157676348547716E-2"/>
    <n v="2.483720930232558E-2"/>
  </r>
  <r>
    <x v="12"/>
    <x v="1"/>
    <x v="76"/>
    <x v="0"/>
    <x v="76"/>
    <n v="1067"/>
    <n v="8.8547717842323653E-2"/>
    <n v="9.925581395348837E-2"/>
  </r>
  <r>
    <x v="12"/>
    <x v="1"/>
    <x v="4"/>
    <x v="0"/>
    <x v="4"/>
    <n v="267"/>
    <n v="2.2157676348547716E-2"/>
    <n v="2.483720930232558E-2"/>
  </r>
  <r>
    <x v="12"/>
    <x v="1"/>
    <x v="22"/>
    <x v="0"/>
    <x v="22"/>
    <n v="533"/>
    <n v="4.4232365145228214E-2"/>
    <n v="4.9581395348837209E-2"/>
  </r>
  <r>
    <x v="12"/>
    <x v="1"/>
    <x v="97"/>
    <x v="0"/>
    <x v="97"/>
    <n v="1067"/>
    <n v="8.8547717842323653E-2"/>
    <n v="9.925581395348837E-2"/>
  </r>
  <r>
    <x v="12"/>
    <x v="1"/>
    <x v="98"/>
    <x v="0"/>
    <x v="98"/>
    <n v="1067"/>
    <n v="8.8547717842323653E-2"/>
    <n v="9.925581395348837E-2"/>
  </r>
  <r>
    <x v="12"/>
    <x v="1"/>
    <x v="80"/>
    <x v="0"/>
    <x v="80"/>
    <n v="533"/>
    <n v="4.4232365145228214E-2"/>
    <n v="4.9581395348837209E-2"/>
  </r>
  <r>
    <x v="13"/>
    <x v="1"/>
    <x v="99"/>
    <x v="0"/>
    <x v="99"/>
    <n v="1111"/>
    <n v="9.216857474697196E-2"/>
    <n v="0.10331039613167194"/>
  </r>
  <r>
    <x v="13"/>
    <x v="1"/>
    <x v="100"/>
    <x v="0"/>
    <x v="100"/>
    <n v="278"/>
    <n v="2.3062883690061389E-2"/>
    <n v="2.5850846196763994E-2"/>
  </r>
  <r>
    <x v="13"/>
    <x v="1"/>
    <x v="101"/>
    <x v="0"/>
    <x v="101"/>
    <n v="556"/>
    <n v="4.6125767380122779E-2"/>
    <n v="5.1701692393527988E-2"/>
  </r>
  <r>
    <x v="13"/>
    <x v="1"/>
    <x v="102"/>
    <x v="0"/>
    <x v="102"/>
    <n v="556"/>
    <n v="4.6125767380122779E-2"/>
    <n v="5.1701692393527988E-2"/>
  </r>
  <r>
    <x v="13"/>
    <x v="1"/>
    <x v="103"/>
    <x v="0"/>
    <x v="103"/>
    <n v="278"/>
    <n v="2.3062883690061389E-2"/>
    <n v="2.5850846196763994E-2"/>
  </r>
  <r>
    <x v="13"/>
    <x v="1"/>
    <x v="104"/>
    <x v="0"/>
    <x v="104"/>
    <n v="278"/>
    <n v="2.3062883690061389E-2"/>
    <n v="2.5850846196763994E-2"/>
  </r>
  <r>
    <x v="13"/>
    <x v="1"/>
    <x v="105"/>
    <x v="0"/>
    <x v="105"/>
    <n v="556"/>
    <n v="4.6125767380122779E-2"/>
    <n v="5.1701692393527988E-2"/>
  </r>
  <r>
    <x v="13"/>
    <x v="1"/>
    <x v="29"/>
    <x v="0"/>
    <x v="29"/>
    <n v="556"/>
    <n v="4.6125767380122779E-2"/>
    <n v="5.1701692393527988E-2"/>
  </r>
  <r>
    <x v="13"/>
    <x v="1"/>
    <x v="95"/>
    <x v="0"/>
    <x v="95"/>
    <n v="278"/>
    <n v="2.3062883690061389E-2"/>
    <n v="2.5850846196763994E-2"/>
  </r>
  <r>
    <x v="13"/>
    <x v="1"/>
    <x v="96"/>
    <x v="0"/>
    <x v="96"/>
    <n v="556"/>
    <n v="4.6125767380122779E-2"/>
    <n v="5.1701692393527988E-2"/>
  </r>
  <r>
    <x v="13"/>
    <x v="1"/>
    <x v="3"/>
    <x v="0"/>
    <x v="3"/>
    <n v="278"/>
    <n v="2.3062883690061389E-2"/>
    <n v="2.5850846196763994E-2"/>
  </r>
  <r>
    <x v="13"/>
    <x v="1"/>
    <x v="76"/>
    <x v="0"/>
    <x v="76"/>
    <n v="1111"/>
    <n v="9.216857474697196E-2"/>
    <n v="0.10331039613167194"/>
  </r>
  <r>
    <x v="13"/>
    <x v="1"/>
    <x v="4"/>
    <x v="0"/>
    <x v="4"/>
    <n v="278"/>
    <n v="2.3062883690061389E-2"/>
    <n v="2.5850846196763994E-2"/>
  </r>
  <r>
    <x v="13"/>
    <x v="1"/>
    <x v="22"/>
    <x v="0"/>
    <x v="22"/>
    <n v="556"/>
    <n v="4.6125767380122779E-2"/>
    <n v="5.1701692393527988E-2"/>
  </r>
  <r>
    <x v="13"/>
    <x v="1"/>
    <x v="97"/>
    <x v="0"/>
    <x v="97"/>
    <n v="1111"/>
    <n v="9.216857474697196E-2"/>
    <n v="0.10331039613167194"/>
  </r>
  <r>
    <x v="13"/>
    <x v="1"/>
    <x v="98"/>
    <x v="0"/>
    <x v="98"/>
    <n v="1111"/>
    <n v="9.216857474697196E-2"/>
    <n v="0.10331039613167194"/>
  </r>
  <r>
    <x v="13"/>
    <x v="1"/>
    <x v="80"/>
    <x v="0"/>
    <x v="80"/>
    <n v="556"/>
    <n v="4.6125767380122779E-2"/>
    <n v="5.1701692393527988E-2"/>
  </r>
  <r>
    <x v="14"/>
    <x v="1"/>
    <x v="106"/>
    <x v="0"/>
    <x v="106"/>
    <n v="1111"/>
    <n v="9.2176221687546675E-2"/>
    <n v="0.10332000371989213"/>
  </r>
  <r>
    <x v="14"/>
    <x v="1"/>
    <x v="107"/>
    <x v="0"/>
    <x v="107"/>
    <n v="556"/>
    <n v="4.6129594291877539E-2"/>
    <n v="5.1706500511485169E-2"/>
  </r>
  <r>
    <x v="14"/>
    <x v="1"/>
    <x v="108"/>
    <x v="0"/>
    <x v="108"/>
    <n v="556"/>
    <n v="4.6129594291877539E-2"/>
    <n v="5.1706500511485169E-2"/>
  </r>
  <r>
    <x v="14"/>
    <x v="1"/>
    <x v="109"/>
    <x v="0"/>
    <x v="109"/>
    <n v="1111"/>
    <n v="9.2176221687546675E-2"/>
    <n v="0.10332000371989213"/>
  </r>
  <r>
    <x v="14"/>
    <x v="1"/>
    <x v="110"/>
    <x v="0"/>
    <x v="110"/>
    <n v="556"/>
    <n v="4.6129594291877539E-2"/>
    <n v="5.1706500511485169E-2"/>
  </r>
  <r>
    <x v="14"/>
    <x v="1"/>
    <x v="104"/>
    <x v="0"/>
    <x v="104"/>
    <n v="278"/>
    <n v="2.3064797145938769E-2"/>
    <n v="2.5853250255742585E-2"/>
  </r>
  <r>
    <x v="14"/>
    <x v="1"/>
    <x v="95"/>
    <x v="0"/>
    <x v="95"/>
    <n v="278"/>
    <n v="2.3064797145938769E-2"/>
    <n v="2.5853250255742585E-2"/>
  </r>
  <r>
    <x v="14"/>
    <x v="1"/>
    <x v="96"/>
    <x v="0"/>
    <x v="96"/>
    <n v="556"/>
    <n v="4.6129594291877539E-2"/>
    <n v="5.1706500511485169E-2"/>
  </r>
  <r>
    <x v="14"/>
    <x v="1"/>
    <x v="3"/>
    <x v="0"/>
    <x v="3"/>
    <n v="278"/>
    <n v="2.3064797145938769E-2"/>
    <n v="2.5853250255742585E-2"/>
  </r>
  <r>
    <x v="14"/>
    <x v="1"/>
    <x v="76"/>
    <x v="0"/>
    <x v="76"/>
    <n v="1111"/>
    <n v="9.2176221687546675E-2"/>
    <n v="0.10332000371989213"/>
  </r>
  <r>
    <x v="14"/>
    <x v="1"/>
    <x v="4"/>
    <x v="0"/>
    <x v="4"/>
    <n v="278"/>
    <n v="2.3064797145938769E-2"/>
    <n v="2.5853250255742585E-2"/>
  </r>
  <r>
    <x v="14"/>
    <x v="1"/>
    <x v="22"/>
    <x v="0"/>
    <x v="22"/>
    <n v="556"/>
    <n v="4.6129594291877539E-2"/>
    <n v="5.1706500511485169E-2"/>
  </r>
  <r>
    <x v="14"/>
    <x v="1"/>
    <x v="97"/>
    <x v="0"/>
    <x v="97"/>
    <n v="1111"/>
    <n v="9.2176221687546675E-2"/>
    <n v="0.10332000371989213"/>
  </r>
  <r>
    <x v="14"/>
    <x v="1"/>
    <x v="98"/>
    <x v="0"/>
    <x v="98"/>
    <n v="1111"/>
    <n v="9.2176221687546675E-2"/>
    <n v="0.10332000371989213"/>
  </r>
  <r>
    <x v="14"/>
    <x v="1"/>
    <x v="80"/>
    <x v="0"/>
    <x v="80"/>
    <n v="556"/>
    <n v="4.6129594291877539E-2"/>
    <n v="5.1706500511485169E-2"/>
  </r>
  <r>
    <x v="15"/>
    <x v="1"/>
    <x v="95"/>
    <x v="0"/>
    <x v="95"/>
    <n v="500"/>
    <n v="4.1493775933609957E-2"/>
    <n v="4.6511627906976744E-2"/>
  </r>
  <r>
    <x v="15"/>
    <x v="1"/>
    <x v="96"/>
    <x v="0"/>
    <x v="96"/>
    <n v="1000"/>
    <n v="8.2987551867219914E-2"/>
    <n v="9.3023255813953487E-2"/>
  </r>
  <r>
    <x v="15"/>
    <x v="1"/>
    <x v="3"/>
    <x v="0"/>
    <x v="3"/>
    <n v="500"/>
    <n v="4.1493775933609957E-2"/>
    <n v="4.6511627906976744E-2"/>
  </r>
  <r>
    <x v="15"/>
    <x v="1"/>
    <x v="76"/>
    <x v="0"/>
    <x v="76"/>
    <n v="2000"/>
    <n v="0.16597510373443983"/>
    <n v="0.18604651162790697"/>
  </r>
  <r>
    <x v="15"/>
    <x v="1"/>
    <x v="4"/>
    <x v="0"/>
    <x v="4"/>
    <n v="500"/>
    <n v="4.1493775933609957E-2"/>
    <n v="4.6511627906976744E-2"/>
  </r>
  <r>
    <x v="15"/>
    <x v="1"/>
    <x v="22"/>
    <x v="0"/>
    <x v="22"/>
    <n v="1000"/>
    <n v="8.2987551867219914E-2"/>
    <n v="9.3023255813953487E-2"/>
  </r>
  <r>
    <x v="15"/>
    <x v="1"/>
    <x v="97"/>
    <x v="0"/>
    <x v="97"/>
    <n v="2000"/>
    <n v="0.16597510373443983"/>
    <n v="0.18604651162790697"/>
  </r>
  <r>
    <x v="15"/>
    <x v="1"/>
    <x v="98"/>
    <x v="0"/>
    <x v="98"/>
    <n v="2000"/>
    <n v="0.16597510373443983"/>
    <n v="0.18604651162790697"/>
  </r>
  <r>
    <x v="15"/>
    <x v="1"/>
    <x v="111"/>
    <x v="0"/>
    <x v="111"/>
    <n v="500"/>
    <n v="4.1493775933609957E-2"/>
    <n v="4.6511627906976744E-2"/>
  </r>
  <r>
    <x v="16"/>
    <x v="1"/>
    <x v="95"/>
    <x v="0"/>
    <x v="95"/>
    <n v="476"/>
    <n v="3.950535314133953E-2"/>
    <n v="4.428318913387292E-2"/>
  </r>
  <r>
    <x v="16"/>
    <x v="1"/>
    <x v="96"/>
    <x v="0"/>
    <x v="96"/>
    <n v="952"/>
    <n v="7.9010706282679061E-2"/>
    <n v="8.8566378267745841E-2"/>
  </r>
  <r>
    <x v="16"/>
    <x v="1"/>
    <x v="3"/>
    <x v="0"/>
    <x v="3"/>
    <n v="476"/>
    <n v="3.950535314133953E-2"/>
    <n v="4.428318913387292E-2"/>
  </r>
  <r>
    <x v="16"/>
    <x v="1"/>
    <x v="76"/>
    <x v="0"/>
    <x v="76"/>
    <n v="1905"/>
    <n v="0.15810440700473069"/>
    <n v="0.17722578844543679"/>
  </r>
  <r>
    <x v="16"/>
    <x v="1"/>
    <x v="4"/>
    <x v="0"/>
    <x v="4"/>
    <n v="476"/>
    <n v="3.950535314133953E-2"/>
    <n v="4.428318913387292E-2"/>
  </r>
  <r>
    <x v="16"/>
    <x v="1"/>
    <x v="22"/>
    <x v="0"/>
    <x v="22"/>
    <n v="952"/>
    <n v="7.9010706282679061E-2"/>
    <n v="8.8566378267745841E-2"/>
  </r>
  <r>
    <x v="16"/>
    <x v="1"/>
    <x v="97"/>
    <x v="0"/>
    <x v="97"/>
    <n v="1905"/>
    <n v="0.15810440700473069"/>
    <n v="0.17722578844543679"/>
  </r>
  <r>
    <x v="16"/>
    <x v="1"/>
    <x v="98"/>
    <x v="0"/>
    <x v="98"/>
    <n v="1905"/>
    <n v="0.15810440700473069"/>
    <n v="0.17722578844543679"/>
  </r>
  <r>
    <x v="16"/>
    <x v="1"/>
    <x v="80"/>
    <x v="0"/>
    <x v="80"/>
    <n v="952"/>
    <n v="7.9010706282679061E-2"/>
    <n v="8.8566378267745841E-2"/>
  </r>
  <r>
    <x v="17"/>
    <x v="1"/>
    <x v="86"/>
    <x v="0"/>
    <x v="86"/>
    <n v="1176"/>
    <n v="9.7609561752988044E-2"/>
    <n v="0.10941570524748791"/>
  </r>
  <r>
    <x v="17"/>
    <x v="1"/>
    <x v="112"/>
    <x v="0"/>
    <x v="112"/>
    <n v="2353"/>
    <n v="0.19530212483399734"/>
    <n v="0.21892445106066244"/>
  </r>
  <r>
    <x v="17"/>
    <x v="1"/>
    <x v="113"/>
    <x v="0"/>
    <x v="113"/>
    <n v="1176"/>
    <n v="9.7609561752988044E-2"/>
    <n v="0.10941570524748791"/>
  </r>
  <r>
    <x v="17"/>
    <x v="1"/>
    <x v="114"/>
    <x v="0"/>
    <x v="114"/>
    <n v="294"/>
    <n v="2.4402390438247011E-2"/>
    <n v="2.7353926311871977E-2"/>
  </r>
  <r>
    <x v="17"/>
    <x v="1"/>
    <x v="115"/>
    <x v="0"/>
    <x v="115"/>
    <n v="294"/>
    <n v="2.4402390438247011E-2"/>
    <n v="2.7353926311871977E-2"/>
  </r>
  <r>
    <x v="17"/>
    <x v="1"/>
    <x v="116"/>
    <x v="0"/>
    <x v="116"/>
    <n v="2353"/>
    <n v="0.19530212483399734"/>
    <n v="0.21892445106066244"/>
  </r>
  <r>
    <x v="17"/>
    <x v="1"/>
    <x v="111"/>
    <x v="0"/>
    <x v="111"/>
    <n v="588"/>
    <n v="4.8804780876494022E-2"/>
    <n v="5.4707852623743954E-2"/>
  </r>
  <r>
    <x v="17"/>
    <x v="1"/>
    <x v="117"/>
    <x v="0"/>
    <x v="117"/>
    <n v="588"/>
    <n v="4.8804780876494022E-2"/>
    <n v="5.4707852623743954E-2"/>
  </r>
  <r>
    <x v="17"/>
    <x v="1"/>
    <x v="118"/>
    <x v="0"/>
    <x v="118"/>
    <n v="1176"/>
    <n v="9.7609561752988044E-2"/>
    <n v="0.10941570524748791"/>
  </r>
  <r>
    <x v="18"/>
    <x v="1"/>
    <x v="119"/>
    <x v="0"/>
    <x v="119"/>
    <n v="816"/>
    <n v="6.7712223052028883E-2"/>
    <n v="7.5899916286857036E-2"/>
  </r>
  <r>
    <x v="18"/>
    <x v="1"/>
    <x v="120"/>
    <x v="0"/>
    <x v="120"/>
    <n v="408"/>
    <n v="3.3856111526014442E-2"/>
    <n v="3.7949958143428518E-2"/>
  </r>
  <r>
    <x v="18"/>
    <x v="1"/>
    <x v="121"/>
    <x v="0"/>
    <x v="121"/>
    <n v="1633"/>
    <n v="0.13550742676956271"/>
    <n v="0.1518928471770068"/>
  </r>
  <r>
    <x v="18"/>
    <x v="1"/>
    <x v="122"/>
    <x v="0"/>
    <x v="122"/>
    <n v="204"/>
    <n v="1.6928055763007221E-2"/>
    <n v="1.8974979071714259E-2"/>
  </r>
  <r>
    <x v="18"/>
    <x v="1"/>
    <x v="123"/>
    <x v="0"/>
    <x v="123"/>
    <n v="408"/>
    <n v="3.3856111526014442E-2"/>
    <n v="3.7949958143428518E-2"/>
  </r>
  <r>
    <x v="18"/>
    <x v="1"/>
    <x v="62"/>
    <x v="0"/>
    <x v="62"/>
    <n v="1633"/>
    <n v="0.13550742676956271"/>
    <n v="0.1518928471770068"/>
  </r>
  <r>
    <x v="18"/>
    <x v="1"/>
    <x v="21"/>
    <x v="0"/>
    <x v="21"/>
    <n v="1633"/>
    <n v="0.13550742676956271"/>
    <n v="0.1518928471770068"/>
  </r>
  <r>
    <x v="18"/>
    <x v="1"/>
    <x v="124"/>
    <x v="0"/>
    <x v="124"/>
    <n v="1633"/>
    <n v="0.13550742676956271"/>
    <n v="0.1518928471770068"/>
  </r>
  <r>
    <x v="18"/>
    <x v="1"/>
    <x v="66"/>
    <x v="0"/>
    <x v="66"/>
    <n v="1633"/>
    <n v="0.13550742676956271"/>
    <n v="0.1518928471770068"/>
  </r>
  <r>
    <x v="19"/>
    <x v="1"/>
    <x v="125"/>
    <x v="0"/>
    <x v="125"/>
    <n v="2500"/>
    <n v="0.2074688796680498"/>
    <n v="0.23255813953488372"/>
  </r>
  <r>
    <x v="19"/>
    <x v="1"/>
    <x v="126"/>
    <x v="0"/>
    <x v="126"/>
    <n v="2500"/>
    <n v="0.2074688796680498"/>
    <n v="0.23255813953488372"/>
  </r>
  <r>
    <x v="19"/>
    <x v="1"/>
    <x v="127"/>
    <x v="0"/>
    <x v="127"/>
    <n v="625"/>
    <n v="5.1867219917012451E-2"/>
    <n v="5.8139534883720929E-2"/>
  </r>
  <r>
    <x v="19"/>
    <x v="1"/>
    <x v="128"/>
    <x v="0"/>
    <x v="128"/>
    <n v="1250"/>
    <n v="0.1037344398340249"/>
    <n v="0.11627906976744186"/>
  </r>
  <r>
    <x v="19"/>
    <x v="1"/>
    <x v="129"/>
    <x v="0"/>
    <x v="129"/>
    <n v="1250"/>
    <n v="0.1037344398340249"/>
    <n v="0.11627906976744186"/>
  </r>
  <r>
    <x v="19"/>
    <x v="1"/>
    <x v="130"/>
    <x v="0"/>
    <x v="130"/>
    <n v="625"/>
    <n v="5.1867219917012451E-2"/>
    <n v="5.8139534883720929E-2"/>
  </r>
  <r>
    <x v="19"/>
    <x v="1"/>
    <x v="131"/>
    <x v="0"/>
    <x v="131"/>
    <n v="1250"/>
    <n v="0.1037344398340249"/>
    <n v="0.11627906976744186"/>
  </r>
  <r>
    <x v="20"/>
    <x v="1"/>
    <x v="122"/>
    <x v="0"/>
    <x v="122"/>
    <n v="357"/>
    <n v="2.9629014856004648E-2"/>
    <n v="3.3212391850404692E-2"/>
  </r>
  <r>
    <x v="20"/>
    <x v="1"/>
    <x v="132"/>
    <x v="0"/>
    <x v="132"/>
    <n v="357"/>
    <n v="2.9629014856004648E-2"/>
    <n v="3.3212391850404692E-2"/>
  </r>
  <r>
    <x v="20"/>
    <x v="1"/>
    <x v="133"/>
    <x v="0"/>
    <x v="133"/>
    <n v="714"/>
    <n v="5.9258029712009296E-2"/>
    <n v="6.6424783700809384E-2"/>
  </r>
  <r>
    <x v="20"/>
    <x v="1"/>
    <x v="134"/>
    <x v="0"/>
    <x v="134"/>
    <n v="2857"/>
    <n v="0.23711511328740975"/>
    <n v="0.26579216671318262"/>
  </r>
  <r>
    <x v="20"/>
    <x v="1"/>
    <x v="135"/>
    <x v="0"/>
    <x v="135"/>
    <n v="1429"/>
    <n v="0.11859905386339115"/>
    <n v="0.13294259931156385"/>
  </r>
  <r>
    <x v="20"/>
    <x v="1"/>
    <x v="136"/>
    <x v="0"/>
    <x v="136"/>
    <n v="2857"/>
    <n v="0.23711511328740975"/>
    <n v="0.26579216671318262"/>
  </r>
  <r>
    <x v="20"/>
    <x v="1"/>
    <x v="137"/>
    <x v="0"/>
    <x v="137"/>
    <n v="714"/>
    <n v="5.9258029712009296E-2"/>
    <n v="6.6424783700809384E-2"/>
  </r>
  <r>
    <x v="20"/>
    <x v="1"/>
    <x v="138"/>
    <x v="0"/>
    <x v="138"/>
    <n v="714"/>
    <n v="5.9258029712009296E-2"/>
    <n v="6.6424783700809384E-2"/>
  </r>
  <r>
    <x v="21"/>
    <x v="1"/>
    <x v="122"/>
    <x v="0"/>
    <x v="122"/>
    <n v="476"/>
    <n v="3.950535314133953E-2"/>
    <n v="4.428318913387292E-2"/>
  </r>
  <r>
    <x v="21"/>
    <x v="1"/>
    <x v="132"/>
    <x v="0"/>
    <x v="132"/>
    <n v="476"/>
    <n v="3.950535314133953E-2"/>
    <n v="4.428318913387292E-2"/>
  </r>
  <r>
    <x v="21"/>
    <x v="1"/>
    <x v="133"/>
    <x v="0"/>
    <x v="133"/>
    <n v="952"/>
    <n v="7.9010706282679061E-2"/>
    <n v="8.8566378267745841E-2"/>
  </r>
  <r>
    <x v="21"/>
    <x v="1"/>
    <x v="139"/>
    <x v="0"/>
    <x v="139"/>
    <n v="3810"/>
    <n v="0.31620881400946138"/>
    <n v="0.35445157689087359"/>
  </r>
  <r>
    <x v="21"/>
    <x v="1"/>
    <x v="137"/>
    <x v="0"/>
    <x v="137"/>
    <n v="952"/>
    <n v="7.9010706282679061E-2"/>
    <n v="8.8566378267745841E-2"/>
  </r>
  <r>
    <x v="21"/>
    <x v="1"/>
    <x v="140"/>
    <x v="0"/>
    <x v="140"/>
    <n v="1905"/>
    <n v="0.15810440700473069"/>
    <n v="0.17722578844543679"/>
  </r>
  <r>
    <x v="21"/>
    <x v="1"/>
    <x v="141"/>
    <x v="0"/>
    <x v="141"/>
    <n v="476"/>
    <n v="3.950535314133953E-2"/>
    <n v="4.428318913387292E-2"/>
  </r>
  <r>
    <x v="21"/>
    <x v="1"/>
    <x v="142"/>
    <x v="0"/>
    <x v="142"/>
    <n v="952"/>
    <n v="7.9010706282679061E-2"/>
    <n v="8.8566378267745841E-2"/>
  </r>
  <r>
    <x v="22"/>
    <x v="1"/>
    <x v="143"/>
    <x v="0"/>
    <x v="143"/>
    <n v="345"/>
    <n v="2.8628329599203386E-2"/>
    <n v="3.2090038135987348E-2"/>
  </r>
  <r>
    <x v="22"/>
    <x v="1"/>
    <x v="144"/>
    <x v="0"/>
    <x v="144"/>
    <n v="690"/>
    <n v="5.7256659198406772E-2"/>
    <n v="6.4180076271974695E-2"/>
  </r>
  <r>
    <x v="22"/>
    <x v="1"/>
    <x v="145"/>
    <x v="0"/>
    <x v="145"/>
    <n v="1379"/>
    <n v="0.1144303377313086"/>
    <n v="0.12826713794065669"/>
  </r>
  <r>
    <x v="22"/>
    <x v="1"/>
    <x v="146"/>
    <x v="0"/>
    <x v="146"/>
    <n v="2759"/>
    <n v="0.22894365612812215"/>
    <n v="0.25662729048460609"/>
  </r>
  <r>
    <x v="22"/>
    <x v="1"/>
    <x v="147"/>
    <x v="0"/>
    <x v="147"/>
    <n v="1379"/>
    <n v="0.1144303377313086"/>
    <n v="0.12826713794065669"/>
  </r>
  <r>
    <x v="22"/>
    <x v="1"/>
    <x v="148"/>
    <x v="0"/>
    <x v="148"/>
    <n v="690"/>
    <n v="5.7256659198406772E-2"/>
    <n v="6.4180076271974695E-2"/>
  </r>
  <r>
    <x v="22"/>
    <x v="1"/>
    <x v="149"/>
    <x v="0"/>
    <x v="149"/>
    <n v="2759"/>
    <n v="0.22894365612812215"/>
    <n v="0.25662729048460609"/>
  </r>
  <r>
    <x v="23"/>
    <x v="1"/>
    <x v="150"/>
    <x v="0"/>
    <x v="150"/>
    <n v="741"/>
    <n v="6.1498879575068471E-2"/>
    <n v="6.8936645269327385E-2"/>
  </r>
  <r>
    <x v="23"/>
    <x v="1"/>
    <x v="123"/>
    <x v="0"/>
    <x v="123"/>
    <n v="370"/>
    <n v="3.0707942567847955E-2"/>
    <n v="3.4421806679691136E-2"/>
  </r>
  <r>
    <x v="23"/>
    <x v="1"/>
    <x v="151"/>
    <x v="0"/>
    <x v="151"/>
    <n v="370"/>
    <n v="3.0707942567847955E-2"/>
    <n v="3.4421806679691136E-2"/>
  </r>
  <r>
    <x v="23"/>
    <x v="1"/>
    <x v="152"/>
    <x v="0"/>
    <x v="152"/>
    <n v="741"/>
    <n v="6.1498879575068471E-2"/>
    <n v="6.8936645269327385E-2"/>
  </r>
  <r>
    <x v="23"/>
    <x v="1"/>
    <x v="153"/>
    <x v="0"/>
    <x v="153"/>
    <n v="370"/>
    <n v="3.0707942567847955E-2"/>
    <n v="3.4421806679691136E-2"/>
  </r>
  <r>
    <x v="23"/>
    <x v="1"/>
    <x v="154"/>
    <x v="0"/>
    <x v="154"/>
    <n v="1481"/>
    <n v="0.12291476471076437"/>
    <n v="0.13778025862870966"/>
  </r>
  <r>
    <x v="23"/>
    <x v="1"/>
    <x v="155"/>
    <x v="0"/>
    <x v="155"/>
    <n v="741"/>
    <n v="6.1498879575068471E-2"/>
    <n v="6.8936645269327385E-2"/>
  </r>
  <r>
    <x v="23"/>
    <x v="1"/>
    <x v="86"/>
    <x v="0"/>
    <x v="86"/>
    <n v="741"/>
    <n v="6.1498879575068471E-2"/>
    <n v="6.8936645269327385E-2"/>
  </r>
  <r>
    <x v="23"/>
    <x v="1"/>
    <x v="156"/>
    <x v="0"/>
    <x v="156"/>
    <n v="1481"/>
    <n v="0.12291476471076437"/>
    <n v="0.13778025862870966"/>
  </r>
  <r>
    <x v="23"/>
    <x v="1"/>
    <x v="157"/>
    <x v="0"/>
    <x v="157"/>
    <n v="1481"/>
    <n v="0.12291476471076437"/>
    <n v="0.13778025862870966"/>
  </r>
  <r>
    <x v="23"/>
    <x v="1"/>
    <x v="147"/>
    <x v="0"/>
    <x v="147"/>
    <n v="741"/>
    <n v="6.1498879575068471E-2"/>
    <n v="6.8936645269327385E-2"/>
  </r>
  <r>
    <x v="23"/>
    <x v="1"/>
    <x v="96"/>
    <x v="0"/>
    <x v="96"/>
    <n v="741"/>
    <n v="6.1498879575068471E-2"/>
    <n v="6.8936645269327385E-2"/>
  </r>
  <r>
    <x v="24"/>
    <x v="1"/>
    <x v="158"/>
    <x v="0"/>
    <x v="158"/>
    <n v="1176"/>
    <n v="9.7609561752988044E-2"/>
    <n v="0.10941570524748791"/>
  </r>
  <r>
    <x v="24"/>
    <x v="1"/>
    <x v="159"/>
    <x v="0"/>
    <x v="159"/>
    <n v="1176"/>
    <n v="9.7609561752988044E-2"/>
    <n v="0.10941570524748791"/>
  </r>
  <r>
    <x v="24"/>
    <x v="1"/>
    <x v="160"/>
    <x v="0"/>
    <x v="160"/>
    <n v="2353"/>
    <n v="0.19530212483399734"/>
    <n v="0.21892445106066244"/>
  </r>
  <r>
    <x v="24"/>
    <x v="1"/>
    <x v="161"/>
    <x v="0"/>
    <x v="161"/>
    <n v="588"/>
    <n v="4.8804780876494022E-2"/>
    <n v="5.4707852623743954E-2"/>
  </r>
  <r>
    <x v="24"/>
    <x v="1"/>
    <x v="162"/>
    <x v="0"/>
    <x v="162"/>
    <n v="1176"/>
    <n v="9.7609561752988044E-2"/>
    <n v="0.10941570524748791"/>
  </r>
  <r>
    <x v="24"/>
    <x v="1"/>
    <x v="163"/>
    <x v="0"/>
    <x v="163"/>
    <n v="2353"/>
    <n v="0.19530212483399734"/>
    <n v="0.21892445106066244"/>
  </r>
  <r>
    <x v="24"/>
    <x v="1"/>
    <x v="164"/>
    <x v="0"/>
    <x v="164"/>
    <n v="1176"/>
    <n v="9.7609561752988044E-2"/>
    <n v="0.10941570524748791"/>
  </r>
  <r>
    <x v="25"/>
    <x v="1"/>
    <x v="154"/>
    <x v="0"/>
    <x v="154"/>
    <n v="2857"/>
    <n v="0.2370954356846473"/>
    <n v="0.26576744186046514"/>
  </r>
  <r>
    <x v="25"/>
    <x v="1"/>
    <x v="165"/>
    <x v="0"/>
    <x v="165"/>
    <n v="714"/>
    <n v="5.925311203319502E-2"/>
    <n v="6.6418604651162796E-2"/>
  </r>
  <r>
    <x v="25"/>
    <x v="1"/>
    <x v="166"/>
    <x v="0"/>
    <x v="166"/>
    <n v="1429"/>
    <n v="0.11858921161825726"/>
    <n v="0.13293023255813954"/>
  </r>
  <r>
    <x v="25"/>
    <x v="1"/>
    <x v="167"/>
    <x v="0"/>
    <x v="167"/>
    <n v="1429"/>
    <n v="0.11858921161825726"/>
    <n v="0.13293023255813954"/>
  </r>
  <r>
    <x v="25"/>
    <x v="1"/>
    <x v="168"/>
    <x v="0"/>
    <x v="168"/>
    <n v="714"/>
    <n v="5.925311203319502E-2"/>
    <n v="6.6418604651162796E-2"/>
  </r>
  <r>
    <x v="25"/>
    <x v="1"/>
    <x v="169"/>
    <x v="0"/>
    <x v="169"/>
    <n v="1429"/>
    <n v="0.11858921161825726"/>
    <n v="0.13293023255813954"/>
  </r>
  <r>
    <x v="25"/>
    <x v="1"/>
    <x v="1"/>
    <x v="0"/>
    <x v="1"/>
    <n v="714"/>
    <n v="5.925311203319502E-2"/>
    <n v="6.6418604651162796E-2"/>
  </r>
  <r>
    <x v="25"/>
    <x v="1"/>
    <x v="170"/>
    <x v="0"/>
    <x v="170"/>
    <n v="714"/>
    <n v="5.925311203319502E-2"/>
    <n v="6.6418604651162796E-2"/>
  </r>
  <r>
    <x v="26"/>
    <x v="1"/>
    <x v="171"/>
    <x v="0"/>
    <x v="171"/>
    <n v="714"/>
    <n v="5.925311203319502E-2"/>
    <n v="6.6418604651162796E-2"/>
  </r>
  <r>
    <x v="26"/>
    <x v="1"/>
    <x v="172"/>
    <x v="0"/>
    <x v="172"/>
    <n v="2857"/>
    <n v="0.2370954356846473"/>
    <n v="0.26576744186046514"/>
  </r>
  <r>
    <x v="26"/>
    <x v="1"/>
    <x v="173"/>
    <x v="0"/>
    <x v="173"/>
    <n v="1429"/>
    <n v="0.11858921161825726"/>
    <n v="0.13293023255813954"/>
  </r>
  <r>
    <x v="26"/>
    <x v="1"/>
    <x v="174"/>
    <x v="0"/>
    <x v="174"/>
    <n v="1429"/>
    <n v="0.11858921161825726"/>
    <n v="0.13293023255813954"/>
  </r>
  <r>
    <x v="26"/>
    <x v="1"/>
    <x v="175"/>
    <x v="0"/>
    <x v="175"/>
    <n v="2857"/>
    <n v="0.2370954356846473"/>
    <n v="0.26576744186046514"/>
  </r>
  <r>
    <x v="26"/>
    <x v="1"/>
    <x v="176"/>
    <x v="0"/>
    <x v="176"/>
    <n v="714"/>
    <n v="5.925311203319502E-2"/>
    <n v="6.6418604651162796E-2"/>
  </r>
  <r>
    <x v="27"/>
    <x v="1"/>
    <x v="177"/>
    <x v="0"/>
    <x v="177"/>
    <n v="1538"/>
    <n v="0.12765604249667994"/>
    <n v="0.14309639002605135"/>
  </r>
  <r>
    <x v="27"/>
    <x v="1"/>
    <x v="178"/>
    <x v="0"/>
    <x v="178"/>
    <n v="1538"/>
    <n v="0.12765604249667994"/>
    <n v="0.14309639002605135"/>
  </r>
  <r>
    <x v="27"/>
    <x v="1"/>
    <x v="179"/>
    <x v="0"/>
    <x v="179"/>
    <n v="3077"/>
    <n v="0.25539508632138114"/>
    <n v="0.28628582061778934"/>
  </r>
  <r>
    <x v="27"/>
    <x v="1"/>
    <x v="180"/>
    <x v="0"/>
    <x v="180"/>
    <n v="769"/>
    <n v="6.3828021248339972E-2"/>
    <n v="7.1548195013025673E-2"/>
  </r>
  <r>
    <x v="27"/>
    <x v="1"/>
    <x v="181"/>
    <x v="0"/>
    <x v="181"/>
    <n v="769"/>
    <n v="6.3828021248339972E-2"/>
    <n v="7.1548195013025673E-2"/>
  </r>
  <r>
    <x v="27"/>
    <x v="1"/>
    <x v="182"/>
    <x v="0"/>
    <x v="182"/>
    <n v="1538"/>
    <n v="0.12765604249667994"/>
    <n v="0.14309639002605135"/>
  </r>
  <r>
    <x v="27"/>
    <x v="1"/>
    <x v="5"/>
    <x v="0"/>
    <x v="5"/>
    <n v="769"/>
    <n v="6.3828021248339972E-2"/>
    <n v="7.1548195013025673E-2"/>
  </r>
  <r>
    <x v="28"/>
    <x v="1"/>
    <x v="183"/>
    <x v="0"/>
    <x v="183"/>
    <n v="2353"/>
    <n v="0.19530212483399734"/>
    <n v="0.21892445106066244"/>
  </r>
  <r>
    <x v="28"/>
    <x v="1"/>
    <x v="184"/>
    <x v="0"/>
    <x v="184"/>
    <n v="2353"/>
    <n v="0.19530212483399734"/>
    <n v="0.21892445106066244"/>
  </r>
  <r>
    <x v="28"/>
    <x v="1"/>
    <x v="185"/>
    <x v="0"/>
    <x v="185"/>
    <n v="1176"/>
    <n v="9.7609561752988044E-2"/>
    <n v="0.10941570524748791"/>
  </r>
  <r>
    <x v="28"/>
    <x v="1"/>
    <x v="186"/>
    <x v="0"/>
    <x v="186"/>
    <n v="588"/>
    <n v="4.8804780876494022E-2"/>
    <n v="5.4707852623743954E-2"/>
  </r>
  <r>
    <x v="28"/>
    <x v="1"/>
    <x v="187"/>
    <x v="0"/>
    <x v="187"/>
    <n v="1176"/>
    <n v="9.7609561752988044E-2"/>
    <n v="0.10941570524748791"/>
  </r>
  <r>
    <x v="28"/>
    <x v="1"/>
    <x v="188"/>
    <x v="0"/>
    <x v="188"/>
    <n v="588"/>
    <n v="4.8804780876494022E-2"/>
    <n v="5.4707852623743954E-2"/>
  </r>
  <r>
    <x v="28"/>
    <x v="1"/>
    <x v="189"/>
    <x v="0"/>
    <x v="189"/>
    <n v="1176"/>
    <n v="9.7609561752988044E-2"/>
    <n v="0.10941570524748791"/>
  </r>
  <r>
    <x v="28"/>
    <x v="1"/>
    <x v="190"/>
    <x v="0"/>
    <x v="190"/>
    <n v="588"/>
    <n v="4.8804780876494022E-2"/>
    <n v="5.4707852623743954E-2"/>
  </r>
  <r>
    <x v="29"/>
    <x v="1"/>
    <x v="191"/>
    <x v="0"/>
    <x v="191"/>
    <n v="1667"/>
    <n v="0.13834024896265559"/>
    <n v="0.15506976744186046"/>
  </r>
  <r>
    <x v="29"/>
    <x v="1"/>
    <x v="192"/>
    <x v="0"/>
    <x v="192"/>
    <n v="833"/>
    <n v="6.9128630705394184E-2"/>
    <n v="7.7488372093023256E-2"/>
  </r>
  <r>
    <x v="29"/>
    <x v="1"/>
    <x v="193"/>
    <x v="0"/>
    <x v="193"/>
    <n v="1667"/>
    <n v="0.13834024896265559"/>
    <n v="0.15506976744186046"/>
  </r>
  <r>
    <x v="29"/>
    <x v="1"/>
    <x v="194"/>
    <x v="0"/>
    <x v="194"/>
    <n v="3333"/>
    <n v="0.27659751037344399"/>
    <n v="0.31004651162790697"/>
  </r>
  <r>
    <x v="29"/>
    <x v="1"/>
    <x v="195"/>
    <x v="0"/>
    <x v="195"/>
    <n v="1667"/>
    <n v="0.13834024896265559"/>
    <n v="0.15506976744186046"/>
  </r>
  <r>
    <x v="29"/>
    <x v="1"/>
    <x v="196"/>
    <x v="0"/>
    <x v="196"/>
    <n v="833"/>
    <n v="6.9128630705394184E-2"/>
    <n v="7.7488372093023256E-2"/>
  </r>
  <r>
    <x v="30"/>
    <x v="1"/>
    <x v="197"/>
    <x v="0"/>
    <x v="197"/>
    <n v="2759"/>
    <n v="0.22894365612812215"/>
    <n v="0.25662729048460609"/>
  </r>
  <r>
    <x v="30"/>
    <x v="1"/>
    <x v="198"/>
    <x v="0"/>
    <x v="198"/>
    <n v="690"/>
    <n v="5.7256659198406772E-2"/>
    <n v="6.4180076271974695E-2"/>
  </r>
  <r>
    <x v="30"/>
    <x v="1"/>
    <x v="199"/>
    <x v="0"/>
    <x v="199"/>
    <n v="1379"/>
    <n v="0.1144303377313086"/>
    <n v="0.12826713794065669"/>
  </r>
  <r>
    <x v="30"/>
    <x v="1"/>
    <x v="200"/>
    <x v="0"/>
    <x v="200"/>
    <n v="345"/>
    <n v="2.8628329599203386E-2"/>
    <n v="3.2090038135987348E-2"/>
  </r>
  <r>
    <x v="30"/>
    <x v="1"/>
    <x v="201"/>
    <x v="0"/>
    <x v="201"/>
    <n v="1379"/>
    <n v="0.1144303377313086"/>
    <n v="0.12826713794065669"/>
  </r>
  <r>
    <x v="30"/>
    <x v="1"/>
    <x v="55"/>
    <x v="0"/>
    <x v="55"/>
    <n v="2759"/>
    <n v="0.22894365612812215"/>
    <n v="0.25662729048460609"/>
  </r>
  <r>
    <x v="30"/>
    <x v="1"/>
    <x v="202"/>
    <x v="0"/>
    <x v="202"/>
    <n v="690"/>
    <n v="5.7256659198406772E-2"/>
    <n v="6.4180076271974695E-2"/>
  </r>
  <r>
    <x v="31"/>
    <x v="1"/>
    <x v="203"/>
    <x v="0"/>
    <x v="203"/>
    <n v="1538"/>
    <n v="0.12765604249667994"/>
    <n v="0.14309639002605135"/>
  </r>
  <r>
    <x v="31"/>
    <x v="1"/>
    <x v="204"/>
    <x v="0"/>
    <x v="204"/>
    <n v="769"/>
    <n v="6.3828021248339972E-2"/>
    <n v="7.1548195013025673E-2"/>
  </r>
  <r>
    <x v="31"/>
    <x v="1"/>
    <x v="205"/>
    <x v="0"/>
    <x v="205"/>
    <n v="769"/>
    <n v="6.3828021248339972E-2"/>
    <n v="7.1548195013025673E-2"/>
  </r>
  <r>
    <x v="31"/>
    <x v="1"/>
    <x v="206"/>
    <x v="0"/>
    <x v="206"/>
    <n v="385"/>
    <n v="3.195551128818061E-2"/>
    <n v="3.5820617789356156E-2"/>
  </r>
  <r>
    <x v="31"/>
    <x v="1"/>
    <x v="207"/>
    <x v="0"/>
    <x v="207"/>
    <n v="1538"/>
    <n v="0.12765604249667994"/>
    <n v="0.14309639002605135"/>
  </r>
  <r>
    <x v="31"/>
    <x v="1"/>
    <x v="208"/>
    <x v="0"/>
    <x v="208"/>
    <n v="1538"/>
    <n v="0.12765604249667994"/>
    <n v="0.14309639002605135"/>
  </r>
  <r>
    <x v="31"/>
    <x v="1"/>
    <x v="98"/>
    <x v="0"/>
    <x v="98"/>
    <n v="1538"/>
    <n v="0.12765604249667994"/>
    <n v="0.14309639002605135"/>
  </r>
  <r>
    <x v="31"/>
    <x v="1"/>
    <x v="6"/>
    <x v="0"/>
    <x v="6"/>
    <n v="1538"/>
    <n v="0.12765604249667994"/>
    <n v="0.14309639002605135"/>
  </r>
  <r>
    <x v="31"/>
    <x v="1"/>
    <x v="31"/>
    <x v="0"/>
    <x v="31"/>
    <n v="385"/>
    <n v="3.195551128818061E-2"/>
    <n v="3.5820617789356156E-2"/>
  </r>
  <r>
    <x v="32"/>
    <x v="1"/>
    <x v="203"/>
    <x v="0"/>
    <x v="203"/>
    <n v="2353"/>
    <n v="0.19528591584363847"/>
    <n v="0.21890408410084658"/>
  </r>
  <r>
    <x v="32"/>
    <x v="1"/>
    <x v="204"/>
    <x v="0"/>
    <x v="204"/>
    <n v="1176"/>
    <n v="9.7601460702132964E-2"/>
    <n v="0.10940552609545073"/>
  </r>
  <r>
    <x v="32"/>
    <x v="1"/>
    <x v="205"/>
    <x v="0"/>
    <x v="205"/>
    <n v="1176"/>
    <n v="9.7601460702132964E-2"/>
    <n v="0.10940552609545073"/>
  </r>
  <r>
    <x v="32"/>
    <x v="1"/>
    <x v="206"/>
    <x v="0"/>
    <x v="206"/>
    <n v="588"/>
    <n v="4.8800730351066482E-2"/>
    <n v="5.4702763047725367E-2"/>
  </r>
  <r>
    <x v="32"/>
    <x v="1"/>
    <x v="207"/>
    <x v="0"/>
    <x v="207"/>
    <n v="2353"/>
    <n v="0.19528591584363847"/>
    <n v="0.21890408410084658"/>
  </r>
  <r>
    <x v="32"/>
    <x v="1"/>
    <x v="208"/>
    <x v="0"/>
    <x v="208"/>
    <n v="2353"/>
    <n v="0.19528591584363847"/>
    <n v="0.21890408410084658"/>
  </r>
  <r>
    <x v="33"/>
    <x v="2"/>
    <x v="209"/>
    <x v="0"/>
    <x v="209"/>
    <n v="169"/>
    <n v="1.9517265273126225E-2"/>
    <n v="2.2965076776735968E-2"/>
  </r>
  <r>
    <x v="33"/>
    <x v="2"/>
    <x v="210"/>
    <x v="0"/>
    <x v="210"/>
    <n v="339"/>
    <n v="3.9150017323016512E-2"/>
    <n v="4.6066041581736647E-2"/>
  </r>
  <r>
    <x v="33"/>
    <x v="2"/>
    <x v="211"/>
    <x v="0"/>
    <x v="211"/>
    <n v="169"/>
    <n v="1.9517265273126225E-2"/>
    <n v="2.2965076776735968E-2"/>
  </r>
  <r>
    <x v="33"/>
    <x v="2"/>
    <x v="212"/>
    <x v="0"/>
    <x v="212"/>
    <n v="339"/>
    <n v="3.9150017323016512E-2"/>
    <n v="4.6066041581736647E-2"/>
  </r>
  <r>
    <x v="33"/>
    <x v="2"/>
    <x v="106"/>
    <x v="0"/>
    <x v="106"/>
    <n v="1356"/>
    <n v="0.15660006929206605"/>
    <n v="0.18426416632694659"/>
  </r>
  <r>
    <x v="33"/>
    <x v="2"/>
    <x v="213"/>
    <x v="1"/>
    <x v="213"/>
    <n v="1356"/>
    <n v="9.7448796263025508E-2"/>
    <n v="0.14715138361367336"/>
  </r>
  <r>
    <x v="33"/>
    <x v="2"/>
    <x v="214"/>
    <x v="1"/>
    <x v="214"/>
    <n v="678"/>
    <n v="4.8724398131512754E-2"/>
    <n v="7.3575691806836679E-2"/>
  </r>
  <r>
    <x v="33"/>
    <x v="2"/>
    <x v="215"/>
    <x v="1"/>
    <x v="215"/>
    <n v="1356"/>
    <n v="9.7448796263025508E-2"/>
    <n v="0.14715138361367336"/>
  </r>
  <r>
    <x v="33"/>
    <x v="2"/>
    <x v="216"/>
    <x v="0"/>
    <x v="216"/>
    <n v="678"/>
    <n v="7.8300034646033023E-2"/>
    <n v="9.2132083163473294E-2"/>
  </r>
  <r>
    <x v="33"/>
    <x v="2"/>
    <x v="217"/>
    <x v="0"/>
    <x v="217"/>
    <n v="169"/>
    <n v="1.9517265273126225E-2"/>
    <n v="2.2965076776735968E-2"/>
  </r>
  <r>
    <x v="33"/>
    <x v="2"/>
    <x v="218"/>
    <x v="0"/>
    <x v="218"/>
    <n v="1356"/>
    <n v="0.15660006929206605"/>
    <n v="0.18426416632694659"/>
  </r>
  <r>
    <x v="33"/>
    <x v="2"/>
    <x v="219"/>
    <x v="0"/>
    <x v="219"/>
    <n v="1356"/>
    <n v="0.15660006929206605"/>
    <n v="0.18426416632694659"/>
  </r>
  <r>
    <x v="33"/>
    <x v="2"/>
    <x v="220"/>
    <x v="0"/>
    <x v="220"/>
    <n v="678"/>
    <n v="7.8300034646033023E-2"/>
    <n v="9.2132083163473294E-2"/>
  </r>
  <r>
    <x v="34"/>
    <x v="2"/>
    <x v="209"/>
    <x v="0"/>
    <x v="209"/>
    <n v="169"/>
    <n v="1.9517265273126225E-2"/>
    <n v="2.2965076776735968E-2"/>
  </r>
  <r>
    <x v="34"/>
    <x v="2"/>
    <x v="210"/>
    <x v="0"/>
    <x v="210"/>
    <n v="339"/>
    <n v="3.9150017323016512E-2"/>
    <n v="4.6066041581736647E-2"/>
  </r>
  <r>
    <x v="34"/>
    <x v="2"/>
    <x v="221"/>
    <x v="0"/>
    <x v="221"/>
    <n v="169"/>
    <n v="1.9517265273126225E-2"/>
    <n v="2.2965076776735968E-2"/>
  </r>
  <r>
    <x v="34"/>
    <x v="2"/>
    <x v="170"/>
    <x v="0"/>
    <x v="170"/>
    <n v="339"/>
    <n v="3.9150017323016512E-2"/>
    <n v="4.6066041581736647E-2"/>
  </r>
  <r>
    <x v="34"/>
    <x v="2"/>
    <x v="222"/>
    <x v="0"/>
    <x v="222"/>
    <n v="1356"/>
    <n v="0.15660006929206605"/>
    <n v="0.18426416632694659"/>
  </r>
  <r>
    <x v="34"/>
    <x v="2"/>
    <x v="213"/>
    <x v="1"/>
    <x v="213"/>
    <n v="1356"/>
    <n v="9.7448796263025508E-2"/>
    <n v="0.14715138361367336"/>
  </r>
  <r>
    <x v="34"/>
    <x v="2"/>
    <x v="214"/>
    <x v="1"/>
    <x v="214"/>
    <n v="678"/>
    <n v="4.8724398131512754E-2"/>
    <n v="7.3575691806836679E-2"/>
  </r>
  <r>
    <x v="34"/>
    <x v="2"/>
    <x v="215"/>
    <x v="1"/>
    <x v="215"/>
    <n v="1356"/>
    <n v="9.7448796263025508E-2"/>
    <n v="0.14715138361367336"/>
  </r>
  <r>
    <x v="34"/>
    <x v="2"/>
    <x v="216"/>
    <x v="0"/>
    <x v="216"/>
    <n v="678"/>
    <n v="7.8300034646033023E-2"/>
    <n v="9.2132083163473294E-2"/>
  </r>
  <r>
    <x v="34"/>
    <x v="2"/>
    <x v="217"/>
    <x v="0"/>
    <x v="217"/>
    <n v="169"/>
    <n v="1.9517265273126225E-2"/>
    <n v="2.2965076776735968E-2"/>
  </r>
  <r>
    <x v="34"/>
    <x v="2"/>
    <x v="218"/>
    <x v="0"/>
    <x v="218"/>
    <n v="1356"/>
    <n v="0.15660006929206605"/>
    <n v="0.18426416632694659"/>
  </r>
  <r>
    <x v="34"/>
    <x v="2"/>
    <x v="219"/>
    <x v="0"/>
    <x v="219"/>
    <n v="1356"/>
    <n v="0.15660006929206605"/>
    <n v="0.18426416632694659"/>
  </r>
  <r>
    <x v="34"/>
    <x v="2"/>
    <x v="220"/>
    <x v="0"/>
    <x v="220"/>
    <n v="678"/>
    <n v="7.8300034646033023E-2"/>
    <n v="9.2132083163473294E-2"/>
  </r>
  <r>
    <x v="35"/>
    <x v="2"/>
    <x v="209"/>
    <x v="0"/>
    <x v="209"/>
    <n v="182"/>
    <n v="2.1628045157456921E-2"/>
    <n v="2.5579761068165847E-2"/>
  </r>
  <r>
    <x v="35"/>
    <x v="2"/>
    <x v="210"/>
    <x v="0"/>
    <x v="210"/>
    <n v="364"/>
    <n v="4.3256090314913842E-2"/>
    <n v="5.1159522136331695E-2"/>
  </r>
  <r>
    <x v="35"/>
    <x v="2"/>
    <x v="223"/>
    <x v="0"/>
    <x v="223"/>
    <n v="364"/>
    <n v="4.3256090314913842E-2"/>
    <n v="5.1159522136331695E-2"/>
  </r>
  <r>
    <x v="35"/>
    <x v="2"/>
    <x v="224"/>
    <x v="0"/>
    <x v="224"/>
    <n v="182"/>
    <n v="2.1628045157456921E-2"/>
    <n v="2.5579761068165847E-2"/>
  </r>
  <r>
    <x v="35"/>
    <x v="2"/>
    <x v="225"/>
    <x v="0"/>
    <x v="225"/>
    <n v="727"/>
    <n v="8.6393345216874626E-2"/>
    <n v="0.10217849613492622"/>
  </r>
  <r>
    <x v="35"/>
    <x v="2"/>
    <x v="213"/>
    <x v="1"/>
    <x v="213"/>
    <n v="1455"/>
    <n v="0.10273972602739725"/>
    <n v="0.15377298668357642"/>
  </r>
  <r>
    <x v="35"/>
    <x v="2"/>
    <x v="214"/>
    <x v="1"/>
    <x v="214"/>
    <n v="727"/>
    <n v="5.1334557265922891E-2"/>
    <n v="7.683365039103783E-2"/>
  </r>
  <r>
    <x v="35"/>
    <x v="2"/>
    <x v="215"/>
    <x v="1"/>
    <x v="215"/>
    <n v="1455"/>
    <n v="0.10273972602739725"/>
    <n v="0.15377298668357642"/>
  </r>
  <r>
    <x v="35"/>
    <x v="2"/>
    <x v="216"/>
    <x v="0"/>
    <x v="216"/>
    <n v="727"/>
    <n v="8.6393345216874626E-2"/>
    <n v="0.10217849613492622"/>
  </r>
  <r>
    <x v="35"/>
    <x v="2"/>
    <x v="217"/>
    <x v="0"/>
    <x v="217"/>
    <n v="182"/>
    <n v="2.1628045157456921E-2"/>
    <n v="2.5579761068165847E-2"/>
  </r>
  <r>
    <x v="35"/>
    <x v="2"/>
    <x v="218"/>
    <x v="0"/>
    <x v="218"/>
    <n v="1455"/>
    <n v="0.17290552584670232"/>
    <n v="0.20449754040758961"/>
  </r>
  <r>
    <x v="35"/>
    <x v="2"/>
    <x v="219"/>
    <x v="0"/>
    <x v="219"/>
    <n v="1455"/>
    <n v="0.17290552584670232"/>
    <n v="0.20449754040758961"/>
  </r>
  <r>
    <x v="35"/>
    <x v="2"/>
    <x v="220"/>
    <x v="0"/>
    <x v="220"/>
    <n v="727"/>
    <n v="8.6393345216874626E-2"/>
    <n v="0.10217849613492622"/>
  </r>
  <r>
    <x v="36"/>
    <x v="2"/>
    <x v="209"/>
    <x v="0"/>
    <x v="209"/>
    <n v="156"/>
    <n v="1.7478991596638654E-2"/>
    <n v="2.0459016393442622E-2"/>
  </r>
  <r>
    <x v="36"/>
    <x v="2"/>
    <x v="210"/>
    <x v="0"/>
    <x v="210"/>
    <n v="313"/>
    <n v="3.5070028011204485E-2"/>
    <n v="4.1049180327868855E-2"/>
  </r>
  <r>
    <x v="36"/>
    <x v="2"/>
    <x v="226"/>
    <x v="0"/>
    <x v="226"/>
    <n v="625"/>
    <n v="7.0028011204481794E-2"/>
    <n v="8.1967213114754092E-2"/>
  </r>
  <r>
    <x v="36"/>
    <x v="2"/>
    <x v="227"/>
    <x v="0"/>
    <x v="227"/>
    <n v="625"/>
    <n v="7.0028011204481794E-2"/>
    <n v="8.1967213114754092E-2"/>
  </r>
  <r>
    <x v="36"/>
    <x v="2"/>
    <x v="228"/>
    <x v="0"/>
    <x v="228"/>
    <n v="1250"/>
    <n v="0.14005602240896359"/>
    <n v="0.16393442622950818"/>
  </r>
  <r>
    <x v="36"/>
    <x v="2"/>
    <x v="213"/>
    <x v="1"/>
    <x v="213"/>
    <n v="1250"/>
    <n v="9.1575091575091569E-2"/>
    <n v="0.13966480446927373"/>
  </r>
  <r>
    <x v="36"/>
    <x v="2"/>
    <x v="214"/>
    <x v="1"/>
    <x v="214"/>
    <n v="625"/>
    <n v="4.5787545787545784E-2"/>
    <n v="6.9832402234636867E-2"/>
  </r>
  <r>
    <x v="36"/>
    <x v="2"/>
    <x v="215"/>
    <x v="1"/>
    <x v="215"/>
    <n v="1250"/>
    <n v="9.1575091575091569E-2"/>
    <n v="0.13966480446927373"/>
  </r>
  <r>
    <x v="36"/>
    <x v="2"/>
    <x v="216"/>
    <x v="0"/>
    <x v="216"/>
    <n v="625"/>
    <n v="7.0028011204481794E-2"/>
    <n v="8.1967213114754092E-2"/>
  </r>
  <r>
    <x v="36"/>
    <x v="2"/>
    <x v="217"/>
    <x v="0"/>
    <x v="217"/>
    <n v="156"/>
    <n v="1.7478991596638654E-2"/>
    <n v="2.0459016393442622E-2"/>
  </r>
  <r>
    <x v="36"/>
    <x v="2"/>
    <x v="218"/>
    <x v="0"/>
    <x v="218"/>
    <n v="1250"/>
    <n v="0.14005602240896359"/>
    <n v="0.16393442622950818"/>
  </r>
  <r>
    <x v="36"/>
    <x v="2"/>
    <x v="219"/>
    <x v="0"/>
    <x v="219"/>
    <n v="1250"/>
    <n v="0.14005602240896359"/>
    <n v="0.16393442622950818"/>
  </r>
  <r>
    <x v="36"/>
    <x v="2"/>
    <x v="220"/>
    <x v="0"/>
    <x v="220"/>
    <n v="625"/>
    <n v="7.0028011204481794E-2"/>
    <n v="8.1967213114754092E-2"/>
  </r>
  <r>
    <x v="37"/>
    <x v="2"/>
    <x v="209"/>
    <x v="0"/>
    <x v="209"/>
    <n v="161"/>
    <n v="1.824776153235861E-2"/>
    <n v="2.1401036820417385E-2"/>
  </r>
  <r>
    <x v="37"/>
    <x v="2"/>
    <x v="210"/>
    <x v="0"/>
    <x v="210"/>
    <n v="323"/>
    <n v="3.6608863198458574E-2"/>
    <n v="4.2934999335371531E-2"/>
  </r>
  <r>
    <x v="37"/>
    <x v="2"/>
    <x v="229"/>
    <x v="0"/>
    <x v="229"/>
    <n v="323"/>
    <n v="3.6608863198458574E-2"/>
    <n v="4.2934999335371531E-2"/>
  </r>
  <r>
    <x v="37"/>
    <x v="2"/>
    <x v="230"/>
    <x v="0"/>
    <x v="230"/>
    <n v="1290"/>
    <n v="0.14620877252635159"/>
    <n v="0.17147414595241259"/>
  </r>
  <r>
    <x v="37"/>
    <x v="2"/>
    <x v="231"/>
    <x v="0"/>
    <x v="231"/>
    <n v="645"/>
    <n v="7.3104386263175794E-2"/>
    <n v="8.5737072976206294E-2"/>
  </r>
  <r>
    <x v="37"/>
    <x v="2"/>
    <x v="213"/>
    <x v="1"/>
    <x v="213"/>
    <n v="1290"/>
    <n v="9.3818181818181814E-2"/>
    <n v="0.1425414364640884"/>
  </r>
  <r>
    <x v="37"/>
    <x v="2"/>
    <x v="214"/>
    <x v="1"/>
    <x v="214"/>
    <n v="645"/>
    <n v="4.6909090909090907E-2"/>
    <n v="7.12707182320442E-2"/>
  </r>
  <r>
    <x v="37"/>
    <x v="2"/>
    <x v="215"/>
    <x v="1"/>
    <x v="215"/>
    <n v="1290"/>
    <n v="9.3818181818181814E-2"/>
    <n v="0.1425414364640884"/>
  </r>
  <r>
    <x v="37"/>
    <x v="2"/>
    <x v="216"/>
    <x v="0"/>
    <x v="216"/>
    <n v="645"/>
    <n v="7.3104386263175794E-2"/>
    <n v="8.5737072976206294E-2"/>
  </r>
  <r>
    <x v="37"/>
    <x v="2"/>
    <x v="217"/>
    <x v="0"/>
    <x v="217"/>
    <n v="161"/>
    <n v="1.824776153235861E-2"/>
    <n v="2.1401036820417385E-2"/>
  </r>
  <r>
    <x v="37"/>
    <x v="2"/>
    <x v="218"/>
    <x v="0"/>
    <x v="218"/>
    <n v="1290"/>
    <n v="0.14620877252635159"/>
    <n v="0.17147414595241259"/>
  </r>
  <r>
    <x v="37"/>
    <x v="2"/>
    <x v="219"/>
    <x v="0"/>
    <x v="219"/>
    <n v="1290"/>
    <n v="0.14620877252635159"/>
    <n v="0.17147414595241259"/>
  </r>
  <r>
    <x v="37"/>
    <x v="2"/>
    <x v="220"/>
    <x v="0"/>
    <x v="220"/>
    <n v="645"/>
    <n v="7.3104386263175794E-2"/>
    <n v="8.5737072976206294E-2"/>
  </r>
  <r>
    <x v="38"/>
    <x v="2"/>
    <x v="209"/>
    <x v="0"/>
    <x v="209"/>
    <n v="122"/>
    <n v="1.268982733513626E-2"/>
    <n v="1.467404378157325E-2"/>
  </r>
  <r>
    <x v="38"/>
    <x v="2"/>
    <x v="210"/>
    <x v="0"/>
    <x v="210"/>
    <n v="244"/>
    <n v="2.537965467027252E-2"/>
    <n v="2.93480875631465E-2"/>
  </r>
  <r>
    <x v="38"/>
    <x v="2"/>
    <x v="169"/>
    <x v="0"/>
    <x v="169"/>
    <n v="488"/>
    <n v="5.0759309340545039E-2"/>
    <n v="5.8696175126293E-2"/>
  </r>
  <r>
    <x v="38"/>
    <x v="2"/>
    <x v="232"/>
    <x v="0"/>
    <x v="232"/>
    <n v="976"/>
    <n v="0.10151861868109008"/>
    <n v="0.117392350252586"/>
  </r>
  <r>
    <x v="38"/>
    <x v="2"/>
    <x v="233"/>
    <x v="0"/>
    <x v="233"/>
    <n v="488"/>
    <n v="5.0759309340545039E-2"/>
    <n v="5.8696175126293E-2"/>
  </r>
  <r>
    <x v="38"/>
    <x v="2"/>
    <x v="234"/>
    <x v="0"/>
    <x v="234"/>
    <n v="488"/>
    <n v="5.0759309340545039E-2"/>
    <n v="5.8696175126293E-2"/>
  </r>
  <r>
    <x v="38"/>
    <x v="2"/>
    <x v="235"/>
    <x v="0"/>
    <x v="235"/>
    <n v="976"/>
    <n v="0.10151861868109008"/>
    <n v="0.117392350252586"/>
  </r>
  <r>
    <x v="38"/>
    <x v="2"/>
    <x v="236"/>
    <x v="0"/>
    <x v="236"/>
    <n v="488"/>
    <n v="5.0759309340545039E-2"/>
    <n v="5.8696175126293E-2"/>
  </r>
  <r>
    <x v="38"/>
    <x v="2"/>
    <x v="237"/>
    <x v="0"/>
    <x v="237"/>
    <n v="244"/>
    <n v="2.537965467027252E-2"/>
    <n v="2.93480875631465E-2"/>
  </r>
  <r>
    <x v="38"/>
    <x v="2"/>
    <x v="213"/>
    <x v="1"/>
    <x v="213"/>
    <n v="976"/>
    <n v="7.5279598920169694E-2"/>
    <n v="0.11808832425892317"/>
  </r>
  <r>
    <x v="38"/>
    <x v="2"/>
    <x v="214"/>
    <x v="1"/>
    <x v="214"/>
    <n v="488"/>
    <n v="3.7639799460084847E-2"/>
    <n v="5.9044162129461585E-2"/>
  </r>
  <r>
    <x v="38"/>
    <x v="2"/>
    <x v="215"/>
    <x v="1"/>
    <x v="215"/>
    <n v="976"/>
    <n v="7.5279598920169694E-2"/>
    <n v="0.11808832425892317"/>
  </r>
  <r>
    <x v="38"/>
    <x v="2"/>
    <x v="216"/>
    <x v="0"/>
    <x v="216"/>
    <n v="488"/>
    <n v="5.0759309340545039E-2"/>
    <n v="5.8696175126293E-2"/>
  </r>
  <r>
    <x v="38"/>
    <x v="2"/>
    <x v="217"/>
    <x v="0"/>
    <x v="217"/>
    <n v="122"/>
    <n v="1.268982733513626E-2"/>
    <n v="1.467404378157325E-2"/>
  </r>
  <r>
    <x v="38"/>
    <x v="2"/>
    <x v="218"/>
    <x v="0"/>
    <x v="218"/>
    <n v="976"/>
    <n v="0.10151861868109008"/>
    <n v="0.117392350252586"/>
  </r>
  <r>
    <x v="38"/>
    <x v="2"/>
    <x v="219"/>
    <x v="0"/>
    <x v="219"/>
    <n v="976"/>
    <n v="0.10151861868109008"/>
    <n v="0.117392350252586"/>
  </r>
  <r>
    <x v="38"/>
    <x v="2"/>
    <x v="220"/>
    <x v="0"/>
    <x v="220"/>
    <n v="488"/>
    <n v="5.0759309340545039E-2"/>
    <n v="5.8696175126293E-2"/>
  </r>
  <r>
    <x v="39"/>
    <x v="2"/>
    <x v="209"/>
    <x v="0"/>
    <x v="209"/>
    <n v="125"/>
    <n v="1.3089005235602094E-2"/>
    <n v="1.5151515151515152E-2"/>
  </r>
  <r>
    <x v="39"/>
    <x v="2"/>
    <x v="210"/>
    <x v="0"/>
    <x v="210"/>
    <n v="250"/>
    <n v="2.6178010471204188E-2"/>
    <n v="3.0303030303030304E-2"/>
  </r>
  <r>
    <x v="39"/>
    <x v="2"/>
    <x v="238"/>
    <x v="0"/>
    <x v="238"/>
    <n v="500"/>
    <n v="5.2356020942408377E-2"/>
    <n v="6.0606060606060608E-2"/>
  </r>
  <r>
    <x v="39"/>
    <x v="2"/>
    <x v="81"/>
    <x v="0"/>
    <x v="81"/>
    <n v="1000"/>
    <n v="0.10471204188481675"/>
    <n v="0.12121212121212122"/>
  </r>
  <r>
    <x v="39"/>
    <x v="2"/>
    <x v="239"/>
    <x v="0"/>
    <x v="239"/>
    <n v="500"/>
    <n v="5.2356020942408377E-2"/>
    <n v="6.0606060606060608E-2"/>
  </r>
  <r>
    <x v="39"/>
    <x v="2"/>
    <x v="56"/>
    <x v="0"/>
    <x v="56"/>
    <n v="250"/>
    <n v="2.6178010471204188E-2"/>
    <n v="3.0303030303030304E-2"/>
  </r>
  <r>
    <x v="39"/>
    <x v="2"/>
    <x v="240"/>
    <x v="0"/>
    <x v="240"/>
    <n v="500"/>
    <n v="5.2356020942408377E-2"/>
    <n v="6.0606060606060608E-2"/>
  </r>
  <r>
    <x v="39"/>
    <x v="2"/>
    <x v="241"/>
    <x v="0"/>
    <x v="241"/>
    <n v="1000"/>
    <n v="0.10471204188481675"/>
    <n v="0.12121212121212122"/>
  </r>
  <r>
    <x v="39"/>
    <x v="2"/>
    <x v="242"/>
    <x v="0"/>
    <x v="242"/>
    <n v="250"/>
    <n v="2.6178010471204188E-2"/>
    <n v="3.0303030303030304E-2"/>
  </r>
  <r>
    <x v="39"/>
    <x v="2"/>
    <x v="213"/>
    <x v="1"/>
    <x v="213"/>
    <n v="1000"/>
    <n v="7.6775431861804216E-2"/>
    <n v="0.12012012012012012"/>
  </r>
  <r>
    <x v="39"/>
    <x v="2"/>
    <x v="214"/>
    <x v="1"/>
    <x v="214"/>
    <n v="500"/>
    <n v="3.8387715930902108E-2"/>
    <n v="6.006006006006006E-2"/>
  </r>
  <r>
    <x v="39"/>
    <x v="2"/>
    <x v="215"/>
    <x v="1"/>
    <x v="215"/>
    <n v="1000"/>
    <n v="7.6775431861804216E-2"/>
    <n v="0.12012012012012012"/>
  </r>
  <r>
    <x v="39"/>
    <x v="2"/>
    <x v="216"/>
    <x v="0"/>
    <x v="216"/>
    <n v="500"/>
    <n v="5.2356020942408377E-2"/>
    <n v="6.0606060606060608E-2"/>
  </r>
  <r>
    <x v="39"/>
    <x v="2"/>
    <x v="217"/>
    <x v="0"/>
    <x v="217"/>
    <n v="125"/>
    <n v="1.3089005235602094E-2"/>
    <n v="1.5151515151515152E-2"/>
  </r>
  <r>
    <x v="39"/>
    <x v="2"/>
    <x v="218"/>
    <x v="0"/>
    <x v="218"/>
    <n v="1000"/>
    <n v="0.10471204188481675"/>
    <n v="0.12121212121212122"/>
  </r>
  <r>
    <x v="39"/>
    <x v="2"/>
    <x v="219"/>
    <x v="0"/>
    <x v="219"/>
    <n v="1000"/>
    <n v="0.10471204188481675"/>
    <n v="0.12121212121212122"/>
  </r>
  <r>
    <x v="39"/>
    <x v="2"/>
    <x v="220"/>
    <x v="0"/>
    <x v="220"/>
    <n v="500"/>
    <n v="5.2356020942408377E-2"/>
    <n v="6.0606060606060608E-2"/>
  </r>
  <r>
    <x v="40"/>
    <x v="2"/>
    <x v="51"/>
    <x v="0"/>
    <x v="51"/>
    <n v="2162"/>
    <n v="0.17941908713692947"/>
    <n v="0.20111627906976745"/>
  </r>
  <r>
    <x v="40"/>
    <x v="2"/>
    <x v="243"/>
    <x v="0"/>
    <x v="243"/>
    <n v="1081"/>
    <n v="8.9709543568464736E-2"/>
    <n v="0.10055813953488373"/>
  </r>
  <r>
    <x v="40"/>
    <x v="2"/>
    <x v="244"/>
    <x v="0"/>
    <x v="244"/>
    <n v="541"/>
    <n v="4.4896265560165974E-2"/>
    <n v="5.0325581395348838E-2"/>
  </r>
  <r>
    <x v="40"/>
    <x v="2"/>
    <x v="52"/>
    <x v="0"/>
    <x v="52"/>
    <n v="2162"/>
    <n v="0.17941908713692947"/>
    <n v="0.20111627906976745"/>
  </r>
  <r>
    <x v="40"/>
    <x v="2"/>
    <x v="0"/>
    <x v="0"/>
    <x v="0"/>
    <n v="541"/>
    <n v="4.4896265560165974E-2"/>
    <n v="5.0325581395348838E-2"/>
  </r>
  <r>
    <x v="40"/>
    <x v="2"/>
    <x v="150"/>
    <x v="0"/>
    <x v="150"/>
    <n v="1081"/>
    <n v="8.9709543568464736E-2"/>
    <n v="0.10055813953488373"/>
  </r>
  <r>
    <x v="40"/>
    <x v="2"/>
    <x v="245"/>
    <x v="0"/>
    <x v="245"/>
    <n v="2162"/>
    <n v="0.17941908713692947"/>
    <n v="0.20111627906976745"/>
  </r>
  <r>
    <x v="40"/>
    <x v="2"/>
    <x v="60"/>
    <x v="0"/>
    <x v="60"/>
    <n v="270"/>
    <n v="2.2406639004149378E-2"/>
    <n v="2.5116279069767444E-2"/>
  </r>
  <r>
    <x v="41"/>
    <x v="2"/>
    <x v="209"/>
    <x v="0"/>
    <x v="209"/>
    <n v="208"/>
    <n v="2.638589369529367E-2"/>
    <n v="3.1596536533495367E-2"/>
  </r>
  <r>
    <x v="41"/>
    <x v="2"/>
    <x v="210"/>
    <x v="0"/>
    <x v="210"/>
    <n v="417"/>
    <n v="5.2898642648737788E-2"/>
    <n v="6.3344979492632542E-2"/>
  </r>
  <r>
    <x v="41"/>
    <x v="2"/>
    <x v="213"/>
    <x v="1"/>
    <x v="213"/>
    <n v="1667"/>
    <n v="0.11346310917506126"/>
    <n v="0.16683346677341873"/>
  </r>
  <r>
    <x v="41"/>
    <x v="2"/>
    <x v="214"/>
    <x v="1"/>
    <x v="214"/>
    <n v="833"/>
    <n v="5.6697522461203374E-2"/>
    <n v="8.3366693354683746E-2"/>
  </r>
  <r>
    <x v="41"/>
    <x v="2"/>
    <x v="215"/>
    <x v="1"/>
    <x v="215"/>
    <n v="1667"/>
    <n v="0.11346310917506126"/>
    <n v="0.16683346677341873"/>
  </r>
  <r>
    <x v="41"/>
    <x v="2"/>
    <x v="216"/>
    <x v="0"/>
    <x v="216"/>
    <n v="833"/>
    <n v="0.10567043003932514"/>
    <n v="0.12653805255962328"/>
  </r>
  <r>
    <x v="41"/>
    <x v="2"/>
    <x v="217"/>
    <x v="0"/>
    <x v="217"/>
    <n v="208"/>
    <n v="2.638589369529367E-2"/>
    <n v="3.1596536533495367E-2"/>
  </r>
  <r>
    <x v="41"/>
    <x v="2"/>
    <x v="218"/>
    <x v="0"/>
    <x v="218"/>
    <n v="1667"/>
    <n v="0.2114677153368007"/>
    <n v="0.25322801154488833"/>
  </r>
  <r>
    <x v="41"/>
    <x v="2"/>
    <x v="219"/>
    <x v="0"/>
    <x v="219"/>
    <n v="1667"/>
    <n v="0.2114677153368007"/>
    <n v="0.25322801154488833"/>
  </r>
  <r>
    <x v="41"/>
    <x v="2"/>
    <x v="220"/>
    <x v="0"/>
    <x v="220"/>
    <n v="833"/>
    <n v="0.10567043003932514"/>
    <n v="0.12653805255962328"/>
  </r>
  <r>
    <x v="42"/>
    <x v="2"/>
    <x v="190"/>
    <x v="0"/>
    <x v="190"/>
    <n v="571"/>
    <n v="6.2119234116623151E-2"/>
    <n v="7.2351748606183472E-2"/>
  </r>
  <r>
    <x v="42"/>
    <x v="2"/>
    <x v="246"/>
    <x v="0"/>
    <x v="246"/>
    <n v="571"/>
    <n v="6.2119234116623151E-2"/>
    <n v="7.2351748606183472E-2"/>
  </r>
  <r>
    <x v="42"/>
    <x v="2"/>
    <x v="247"/>
    <x v="0"/>
    <x v="247"/>
    <n v="286"/>
    <n v="3.111401218450827E-2"/>
    <n v="3.6239229599594525E-2"/>
  </r>
  <r>
    <x v="42"/>
    <x v="2"/>
    <x v="248"/>
    <x v="0"/>
    <x v="248"/>
    <n v="1143"/>
    <n v="0.12434725848563968"/>
    <n v="0.14483020780537254"/>
  </r>
  <r>
    <x v="42"/>
    <x v="2"/>
    <x v="249"/>
    <x v="0"/>
    <x v="249"/>
    <n v="571"/>
    <n v="6.2119234116623151E-2"/>
    <n v="7.2351748606183472E-2"/>
  </r>
  <r>
    <x v="42"/>
    <x v="2"/>
    <x v="250"/>
    <x v="0"/>
    <x v="250"/>
    <n v="2286"/>
    <n v="0.24869451697127937"/>
    <n v="0.28966041561074507"/>
  </r>
  <r>
    <x v="42"/>
    <x v="2"/>
    <x v="251"/>
    <x v="0"/>
    <x v="251"/>
    <n v="1143"/>
    <n v="0.12434725848563968"/>
    <n v="0.14483020780537254"/>
  </r>
  <r>
    <x v="42"/>
    <x v="2"/>
    <x v="252"/>
    <x v="1"/>
    <x v="252"/>
    <n v="1143"/>
    <n v="8.5413241667912115E-2"/>
    <n v="0.13165169315825848"/>
  </r>
  <r>
    <x v="42"/>
    <x v="2"/>
    <x v="253"/>
    <x v="1"/>
    <x v="253"/>
    <n v="1143"/>
    <n v="8.5413241667912115E-2"/>
    <n v="0.13165169315825848"/>
  </r>
  <r>
    <x v="42"/>
    <x v="2"/>
    <x v="254"/>
    <x v="1"/>
    <x v="254"/>
    <n v="571"/>
    <n v="4.2669257211179194E-2"/>
    <n v="6.5768256162174618E-2"/>
  </r>
  <r>
    <x v="42"/>
    <x v="2"/>
    <x v="59"/>
    <x v="0"/>
    <x v="59"/>
    <n v="571"/>
    <n v="6.2119234116623151E-2"/>
    <n v="7.2351748606183472E-2"/>
  </r>
  <r>
    <x v="43"/>
    <x v="2"/>
    <x v="124"/>
    <x v="0"/>
    <x v="124"/>
    <n v="2353"/>
    <n v="0.29664649520927888"/>
    <n v="0.35479493365500603"/>
  </r>
  <r>
    <x v="43"/>
    <x v="2"/>
    <x v="255"/>
    <x v="0"/>
    <x v="255"/>
    <n v="588"/>
    <n v="7.4130105900151289E-2"/>
    <n v="8.866103739445115E-2"/>
  </r>
  <r>
    <x v="43"/>
    <x v="2"/>
    <x v="256"/>
    <x v="0"/>
    <x v="256"/>
    <n v="294"/>
    <n v="3.7065052950075644E-2"/>
    <n v="4.4330518697225575E-2"/>
  </r>
  <r>
    <x v="43"/>
    <x v="2"/>
    <x v="257"/>
    <x v="1"/>
    <x v="257"/>
    <n v="588"/>
    <n v="4.0158448299412647E-2"/>
    <n v="5.9143029571514787E-2"/>
  </r>
  <r>
    <x v="43"/>
    <x v="2"/>
    <x v="258"/>
    <x v="1"/>
    <x v="258"/>
    <n v="1176"/>
    <n v="8.0316896598825294E-2"/>
    <n v="0.11828605914302957"/>
  </r>
  <r>
    <x v="43"/>
    <x v="2"/>
    <x v="63"/>
    <x v="0"/>
    <x v="63"/>
    <n v="2353"/>
    <n v="0.29664649520927888"/>
    <n v="0.35479493365500603"/>
  </r>
  <r>
    <x v="43"/>
    <x v="2"/>
    <x v="259"/>
    <x v="1"/>
    <x v="259"/>
    <n v="2353"/>
    <n v="0.1607020898784319"/>
    <n v="0.23667270166968415"/>
  </r>
  <r>
    <x v="43"/>
    <x v="2"/>
    <x v="114"/>
    <x v="0"/>
    <x v="114"/>
    <n v="294"/>
    <n v="3.7065052950075644E-2"/>
    <n v="4.4330518697225575E-2"/>
  </r>
  <r>
    <x v="44"/>
    <x v="2"/>
    <x v="260"/>
    <x v="0"/>
    <x v="260"/>
    <n v="2667"/>
    <n v="0.36123527021535962"/>
    <n v="0.43843498273878023"/>
  </r>
  <r>
    <x v="44"/>
    <x v="2"/>
    <x v="261"/>
    <x v="0"/>
    <x v="261"/>
    <n v="1333"/>
    <n v="0.18054991195990788"/>
    <n v="0.21913529508466217"/>
  </r>
  <r>
    <x v="44"/>
    <x v="2"/>
    <x v="262"/>
    <x v="1"/>
    <x v="262"/>
    <n v="1333"/>
    <n v="8.7743549236440233E-2"/>
    <n v="0.12704918032786885"/>
  </r>
  <r>
    <x v="44"/>
    <x v="2"/>
    <x v="263"/>
    <x v="1"/>
    <x v="263"/>
    <n v="2667"/>
    <n v="0.1755529225908373"/>
    <n v="0.25419367136866183"/>
  </r>
  <r>
    <x v="44"/>
    <x v="2"/>
    <x v="264"/>
    <x v="1"/>
    <x v="264"/>
    <n v="667"/>
    <n v="4.3904686677198525E-2"/>
    <n v="6.3572245520396489E-2"/>
  </r>
  <r>
    <x v="44"/>
    <x v="2"/>
    <x v="40"/>
    <x v="0"/>
    <x v="40"/>
    <n v="1333"/>
    <n v="0.18054991195990788"/>
    <n v="0.21913529508466217"/>
  </r>
  <r>
    <x v="45"/>
    <x v="2"/>
    <x v="124"/>
    <x v="0"/>
    <x v="124"/>
    <n v="1739"/>
    <n v="0.19307205506828024"/>
    <n v="0.22563902945374334"/>
  </r>
  <r>
    <x v="45"/>
    <x v="2"/>
    <x v="255"/>
    <x v="0"/>
    <x v="255"/>
    <n v="435"/>
    <n v="4.8295769956700346E-2"/>
    <n v="5.644219540677306E-2"/>
  </r>
  <r>
    <x v="45"/>
    <x v="2"/>
    <x v="256"/>
    <x v="0"/>
    <x v="256"/>
    <n v="217"/>
    <n v="2.4092372599089598E-2"/>
    <n v="2.8156221616712079E-2"/>
  </r>
  <r>
    <x v="45"/>
    <x v="2"/>
    <x v="257"/>
    <x v="1"/>
    <x v="257"/>
    <n v="435"/>
    <n v="3.2058368339597611E-2"/>
    <n v="4.9047243206674938E-2"/>
  </r>
  <r>
    <x v="45"/>
    <x v="2"/>
    <x v="258"/>
    <x v="1"/>
    <x v="258"/>
    <n v="870"/>
    <n v="6.4116736679195221E-2"/>
    <n v="9.8094486413349877E-2"/>
  </r>
  <r>
    <x v="45"/>
    <x v="2"/>
    <x v="63"/>
    <x v="0"/>
    <x v="63"/>
    <n v="1739"/>
    <n v="0.19307205506828024"/>
    <n v="0.22563902945374334"/>
  </r>
  <r>
    <x v="45"/>
    <x v="2"/>
    <x v="259"/>
    <x v="1"/>
    <x v="259"/>
    <n v="1739"/>
    <n v="0.12815977595990863"/>
    <n v="0.19607622054346602"/>
  </r>
  <r>
    <x v="45"/>
    <x v="2"/>
    <x v="87"/>
    <x v="0"/>
    <x v="87"/>
    <n v="217"/>
    <n v="2.4092372599089598E-2"/>
    <n v="2.8156221616712079E-2"/>
  </r>
  <r>
    <x v="45"/>
    <x v="2"/>
    <x v="88"/>
    <x v="0"/>
    <x v="88"/>
    <n v="870"/>
    <n v="9.6591539913400692E-2"/>
    <n v="0.11288439081354612"/>
  </r>
  <r>
    <x v="45"/>
    <x v="2"/>
    <x v="89"/>
    <x v="0"/>
    <x v="89"/>
    <n v="870"/>
    <n v="9.6591539913400692E-2"/>
    <n v="0.11288439081354612"/>
  </r>
  <r>
    <x v="45"/>
    <x v="2"/>
    <x v="93"/>
    <x v="0"/>
    <x v="93"/>
    <n v="870"/>
    <n v="9.6591539913400692E-2"/>
    <n v="0.11288439081354612"/>
  </r>
  <r>
    <x v="46"/>
    <x v="2"/>
    <x v="124"/>
    <x v="0"/>
    <x v="124"/>
    <n v="1212"/>
    <n v="0.12206667338100513"/>
    <n v="0.14045659983775641"/>
  </r>
  <r>
    <x v="46"/>
    <x v="2"/>
    <x v="255"/>
    <x v="0"/>
    <x v="255"/>
    <n v="303"/>
    <n v="3.0516668345251283E-2"/>
    <n v="3.5114149959439102E-2"/>
  </r>
  <r>
    <x v="46"/>
    <x v="2"/>
    <x v="256"/>
    <x v="0"/>
    <x v="256"/>
    <n v="152"/>
    <n v="1.530869171114916E-2"/>
    <n v="1.7615019121566811E-2"/>
  </r>
  <r>
    <x v="46"/>
    <x v="2"/>
    <x v="257"/>
    <x v="1"/>
    <x v="257"/>
    <n v="303"/>
    <n v="2.3960145500553535E-2"/>
    <n v="3.8132393657186008E-2"/>
  </r>
  <r>
    <x v="46"/>
    <x v="2"/>
    <x v="258"/>
    <x v="1"/>
    <x v="258"/>
    <n v="606"/>
    <n v="4.792029100110707E-2"/>
    <n v="7.6264787314372015E-2"/>
  </r>
  <r>
    <x v="46"/>
    <x v="2"/>
    <x v="63"/>
    <x v="0"/>
    <x v="63"/>
    <n v="1212"/>
    <n v="0.12206667338100513"/>
    <n v="0.14045659983775641"/>
  </r>
  <r>
    <x v="46"/>
    <x v="2"/>
    <x v="259"/>
    <x v="1"/>
    <x v="259"/>
    <n v="1212"/>
    <n v="9.5840582002214139E-2"/>
    <n v="0.15252957462874403"/>
  </r>
  <r>
    <x v="46"/>
    <x v="2"/>
    <x v="265"/>
    <x v="0"/>
    <x v="265"/>
    <n v="606"/>
    <n v="6.1033336690502565E-2"/>
    <n v="7.0228299918878204E-2"/>
  </r>
  <r>
    <x v="46"/>
    <x v="2"/>
    <x v="266"/>
    <x v="0"/>
    <x v="266"/>
    <n v="1212"/>
    <n v="0.12206667338100513"/>
    <n v="0.14045659983775641"/>
  </r>
  <r>
    <x v="46"/>
    <x v="2"/>
    <x v="267"/>
    <x v="0"/>
    <x v="267"/>
    <n v="606"/>
    <n v="6.1033336690502565E-2"/>
    <n v="7.0228299918878204E-2"/>
  </r>
  <r>
    <x v="46"/>
    <x v="2"/>
    <x v="268"/>
    <x v="0"/>
    <x v="268"/>
    <n v="303"/>
    <n v="3.0516668345251283E-2"/>
    <n v="3.5114149959439102E-2"/>
  </r>
  <r>
    <x v="46"/>
    <x v="2"/>
    <x v="114"/>
    <x v="0"/>
    <x v="114"/>
    <n v="152"/>
    <n v="1.530869171114916E-2"/>
    <n v="1.7615019121566811E-2"/>
  </r>
  <r>
    <x v="46"/>
    <x v="2"/>
    <x v="269"/>
    <x v="0"/>
    <x v="269"/>
    <n v="606"/>
    <n v="6.1033336690502565E-2"/>
    <n v="7.0228299918878204E-2"/>
  </r>
  <r>
    <x v="46"/>
    <x v="2"/>
    <x v="117"/>
    <x v="0"/>
    <x v="117"/>
    <n v="303"/>
    <n v="3.0516668345251283E-2"/>
    <n v="3.5114149959439102E-2"/>
  </r>
  <r>
    <x v="46"/>
    <x v="2"/>
    <x v="118"/>
    <x v="0"/>
    <x v="118"/>
    <n v="606"/>
    <n v="6.1033336690502565E-2"/>
    <n v="7.0228299918878204E-2"/>
  </r>
  <r>
    <x v="46"/>
    <x v="2"/>
    <x v="35"/>
    <x v="0"/>
    <x v="35"/>
    <n v="606"/>
    <n v="6.1033336690502565E-2"/>
    <n v="7.0228299918878204E-2"/>
  </r>
  <r>
    <x v="47"/>
    <x v="2"/>
    <x v="124"/>
    <x v="0"/>
    <x v="124"/>
    <n v="1379"/>
    <n v="0.14310917393109174"/>
    <n v="0.16542706333973128"/>
  </r>
  <r>
    <x v="47"/>
    <x v="2"/>
    <x v="255"/>
    <x v="0"/>
    <x v="255"/>
    <n v="345"/>
    <n v="3.5803237858032376E-2"/>
    <n v="4.1386756238003836E-2"/>
  </r>
  <r>
    <x v="47"/>
    <x v="2"/>
    <x v="256"/>
    <x v="0"/>
    <x v="256"/>
    <n v="172"/>
    <n v="1.7849730178497301E-2"/>
    <n v="2.0633397312859885E-2"/>
  </r>
  <r>
    <x v="47"/>
    <x v="2"/>
    <x v="257"/>
    <x v="1"/>
    <x v="257"/>
    <n v="345"/>
    <n v="2.6663575237653607E-2"/>
    <n v="4.1874013836630662E-2"/>
  </r>
  <r>
    <x v="47"/>
    <x v="2"/>
    <x v="258"/>
    <x v="1"/>
    <x v="258"/>
    <n v="690"/>
    <n v="5.3327150475307214E-2"/>
    <n v="8.3748027673261324E-2"/>
  </r>
  <r>
    <x v="47"/>
    <x v="2"/>
    <x v="63"/>
    <x v="0"/>
    <x v="63"/>
    <n v="1379"/>
    <n v="0.14310917393109174"/>
    <n v="0.16542706333973128"/>
  </r>
  <r>
    <x v="47"/>
    <x v="2"/>
    <x v="259"/>
    <x v="1"/>
    <x v="259"/>
    <n v="1379"/>
    <n v="0.10657701522528788"/>
    <n v="0.16737468139337297"/>
  </r>
  <r>
    <x v="47"/>
    <x v="2"/>
    <x v="265"/>
    <x v="0"/>
    <x v="265"/>
    <n v="690"/>
    <n v="7.1606475716064752E-2"/>
    <n v="8.2773512476007671E-2"/>
  </r>
  <r>
    <x v="47"/>
    <x v="2"/>
    <x v="270"/>
    <x v="0"/>
    <x v="270"/>
    <n v="345"/>
    <n v="3.5803237858032376E-2"/>
    <n v="4.1386756238003836E-2"/>
  </r>
  <r>
    <x v="47"/>
    <x v="2"/>
    <x v="271"/>
    <x v="0"/>
    <x v="271"/>
    <n v="345"/>
    <n v="3.5803237858032376E-2"/>
    <n v="4.1386756238003836E-2"/>
  </r>
  <r>
    <x v="47"/>
    <x v="2"/>
    <x v="2"/>
    <x v="0"/>
    <x v="2"/>
    <n v="690"/>
    <n v="7.1606475716064752E-2"/>
    <n v="8.2773512476007671E-2"/>
  </r>
  <r>
    <x v="47"/>
    <x v="2"/>
    <x v="114"/>
    <x v="0"/>
    <x v="114"/>
    <n v="172"/>
    <n v="1.7849730178497301E-2"/>
    <n v="2.0633397312859885E-2"/>
  </r>
  <r>
    <x v="47"/>
    <x v="2"/>
    <x v="116"/>
    <x v="0"/>
    <x v="116"/>
    <n v="1379"/>
    <n v="0.14310917393109174"/>
    <n v="0.16542706333973128"/>
  </r>
  <r>
    <x v="47"/>
    <x v="2"/>
    <x v="111"/>
    <x v="0"/>
    <x v="111"/>
    <n v="345"/>
    <n v="3.5803237858032376E-2"/>
    <n v="4.1386756238003836E-2"/>
  </r>
  <r>
    <x v="47"/>
    <x v="2"/>
    <x v="117"/>
    <x v="0"/>
    <x v="117"/>
    <n v="345"/>
    <n v="3.5803237858032376E-2"/>
    <n v="4.1386756238003836E-2"/>
  </r>
  <r>
    <x v="48"/>
    <x v="2"/>
    <x v="264"/>
    <x v="1"/>
    <x v="264"/>
    <n v="571"/>
    <n v="4.1776412057360254E-2"/>
    <n v="6.3670829616413918E-2"/>
  </r>
  <r>
    <x v="48"/>
    <x v="2"/>
    <x v="153"/>
    <x v="0"/>
    <x v="153"/>
    <n v="571"/>
    <n v="6.4106882227461554E-2"/>
    <n v="7.5062442487182857E-2"/>
  </r>
  <r>
    <x v="48"/>
    <x v="2"/>
    <x v="272"/>
    <x v="0"/>
    <x v="272"/>
    <n v="2286"/>
    <n v="0.25665207140451329"/>
    <n v="0.30051268568423822"/>
  </r>
  <r>
    <x v="48"/>
    <x v="2"/>
    <x v="99"/>
    <x v="0"/>
    <x v="99"/>
    <n v="2286"/>
    <n v="0.25665207140451329"/>
    <n v="0.30051268568423822"/>
  </r>
  <r>
    <x v="48"/>
    <x v="2"/>
    <x v="273"/>
    <x v="1"/>
    <x v="273"/>
    <n v="286"/>
    <n v="2.0924787825577992E-2"/>
    <n v="3.1891168599464767E-2"/>
  </r>
  <r>
    <x v="48"/>
    <x v="2"/>
    <x v="100"/>
    <x v="0"/>
    <x v="100"/>
    <n v="571"/>
    <n v="6.4106882227461554E-2"/>
    <n v="7.5062442487182857E-2"/>
  </r>
  <r>
    <x v="48"/>
    <x v="2"/>
    <x v="274"/>
    <x v="1"/>
    <x v="274"/>
    <n v="2286"/>
    <n v="0.16725197541703249"/>
    <n v="0.25490633363068688"/>
  </r>
  <r>
    <x v="48"/>
    <x v="2"/>
    <x v="101"/>
    <x v="0"/>
    <x v="101"/>
    <n v="1143"/>
    <n v="0.12832603570225665"/>
    <n v="0.15025634284211911"/>
  </r>
  <r>
    <x v="49"/>
    <x v="2"/>
    <x v="158"/>
    <x v="0"/>
    <x v="158"/>
    <n v="1290"/>
    <n v="0.15174685331137513"/>
    <n v="0.17914178586307458"/>
  </r>
  <r>
    <x v="49"/>
    <x v="2"/>
    <x v="275"/>
    <x v="0"/>
    <x v="275"/>
    <n v="645"/>
    <n v="7.5873426655687567E-2"/>
    <n v="8.9570892931537291E-2"/>
  </r>
  <r>
    <x v="49"/>
    <x v="2"/>
    <x v="276"/>
    <x v="0"/>
    <x v="276"/>
    <n v="1290"/>
    <n v="0.15174685331137513"/>
    <n v="0.17914178586307458"/>
  </r>
  <r>
    <x v="49"/>
    <x v="2"/>
    <x v="277"/>
    <x v="1"/>
    <x v="277"/>
    <n v="2581"/>
    <n v="0.18338780730424897"/>
    <n v="0.27533603584382332"/>
  </r>
  <r>
    <x v="49"/>
    <x v="2"/>
    <x v="278"/>
    <x v="0"/>
    <x v="278"/>
    <n v="645"/>
    <n v="7.5873426655687567E-2"/>
    <n v="8.9570892931537291E-2"/>
  </r>
  <r>
    <x v="49"/>
    <x v="2"/>
    <x v="279"/>
    <x v="1"/>
    <x v="279"/>
    <n v="323"/>
    <n v="2.2950120790109423E-2"/>
    <n v="3.4457008747599743E-2"/>
  </r>
  <r>
    <x v="49"/>
    <x v="2"/>
    <x v="280"/>
    <x v="1"/>
    <x v="280"/>
    <n v="645"/>
    <n v="4.5829188574676709E-2"/>
    <n v="6.8807339449541288E-2"/>
  </r>
  <r>
    <x v="49"/>
    <x v="2"/>
    <x v="163"/>
    <x v="0"/>
    <x v="163"/>
    <n v="2581"/>
    <n v="0.30361133984237149"/>
    <n v="0.358422441327593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A2AF8A-9C88-4DB0-AE7F-339EA3557A61}" name="数据透视表2" cacheId="2" applyNumberFormats="0" applyBorderFormats="0" applyFontFormats="0" applyPatternFormats="0" applyAlignmentFormats="0" applyWidthHeightFormats="1" dataCaption="值" updatedVersion="6" minRefreshableVersion="3" useAutoFormatting="1" rowGrandTotals="0" colGrandTotals="0" itemPrintTitles="1" createdVersion="6" indent="0" compact="0" compactData="0" multipleFieldFilters="0">
  <location ref="B5:F21" firstHeaderRow="1" firstDataRow="2" firstDataCol="3" rowPageCount="1" colPageCount="1"/>
  <pivotFields count="8">
    <pivotField axis="axisCol" compact="0" outline="0" subtotalTop="0" showAll="0" defaultSubtotal="0">
      <items count="50">
        <item h="1" x="10"/>
        <item h="1" x="8"/>
        <item h="1" x="7"/>
        <item h="1" x="9"/>
        <item h="1" x="16"/>
        <item h="1" x="13"/>
        <item h="1" x="15"/>
        <item h="1" x="12"/>
        <item h="1" x="14"/>
        <item h="1" x="5"/>
        <item h="1" x="6"/>
        <item h="1" x="11"/>
        <item h="1" x="25"/>
        <item h="1" x="41"/>
        <item h="1" x="20"/>
        <item h="1" x="17"/>
        <item x="43"/>
        <item h="1" x="32"/>
        <item h="1" x="26"/>
        <item h="1" x="42"/>
        <item h="1" x="39"/>
        <item h="1" x="40"/>
        <item h="1" x="48"/>
        <item x="47"/>
        <item h="1" x="36"/>
        <item h="1" x="29"/>
        <item h="1" x="38"/>
        <item h="1" x="45"/>
        <item h="1" x="46"/>
        <item h="1" x="44"/>
        <item h="1" x="28"/>
        <item h="1" x="27"/>
        <item h="1" x="3"/>
        <item h="1" x="23"/>
        <item h="1" x="4"/>
        <item h="1" x="22"/>
        <item h="1" x="0"/>
        <item h="1" x="19"/>
        <item h="1" x="18"/>
        <item h="1" x="31"/>
        <item h="1" x="1"/>
        <item h="1" x="2"/>
        <item h="1" x="33"/>
        <item h="1" x="30"/>
        <item h="1" x="35"/>
        <item h="1" x="34"/>
        <item h="1" x="49"/>
        <item h="1" x="21"/>
        <item h="1" x="24"/>
        <item h="1" x="3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sortType="descending" defaultSubtotal="0">
      <items count="281">
        <item x="12"/>
        <item x="243"/>
        <item x="82"/>
        <item x="176"/>
        <item x="136"/>
        <item x="71"/>
        <item x="183"/>
        <item x="189"/>
        <item x="190"/>
        <item x="185"/>
        <item x="186"/>
        <item x="184"/>
        <item x="72"/>
        <item x="78"/>
        <item x="246"/>
        <item x="249"/>
        <item x="181"/>
        <item x="226"/>
        <item x="165"/>
        <item x="112"/>
        <item x="156"/>
        <item x="232"/>
        <item x="40"/>
        <item x="46"/>
        <item x="270"/>
        <item x="111"/>
        <item x="20"/>
        <item x="161"/>
        <item x="211"/>
        <item x="90"/>
        <item x="164"/>
        <item x="77"/>
        <item x="194"/>
        <item x="98"/>
        <item x="228"/>
        <item x="4"/>
        <item x="236"/>
        <item x="251"/>
        <item x="93"/>
        <item x="216"/>
        <item x="277"/>
        <item x="73"/>
        <item x="5"/>
        <item x="115"/>
        <item x="191"/>
        <item x="97"/>
        <item x="34"/>
        <item x="113"/>
        <item x="271"/>
        <item x="2"/>
        <item x="238"/>
        <item x="110"/>
        <item x="57"/>
        <item x="248"/>
        <item x="27"/>
        <item x="92"/>
        <item x="256"/>
        <item x="89"/>
        <item x="144"/>
        <item x="139"/>
        <item x="33"/>
        <item x="128"/>
        <item x="100"/>
        <item x="135"/>
        <item x="84"/>
        <item x="241"/>
        <item x="116"/>
        <item x="209"/>
        <item x="217"/>
        <item x="142"/>
        <item x="225"/>
        <item x="258"/>
        <item x="109"/>
        <item x="203"/>
        <item x="257"/>
        <item x="44"/>
        <item x="160"/>
        <item x="219"/>
        <item x="29"/>
        <item x="83"/>
        <item x="134"/>
        <item x="133"/>
        <item x="45"/>
        <item x="200"/>
        <item x="54"/>
        <item x="24"/>
        <item x="253"/>
        <item x="105"/>
        <item x="125"/>
        <item x="170"/>
        <item x="180"/>
        <item x="178"/>
        <item x="229"/>
        <item x="76"/>
        <item x="86"/>
        <item x="174"/>
        <item x="224"/>
        <item x="91"/>
        <item x="205"/>
        <item x="237"/>
        <item x="8"/>
        <item x="163"/>
        <item x="220"/>
        <item x="7"/>
        <item x="65"/>
        <item x="121"/>
        <item x="58"/>
        <item x="3"/>
        <item x="171"/>
        <item x="127"/>
        <item x="262"/>
        <item x="218"/>
        <item x="263"/>
        <item x="36"/>
        <item x="244"/>
        <item x="0"/>
        <item x="235"/>
        <item x="196"/>
        <item x="264"/>
        <item x="179"/>
        <item x="96"/>
        <item x="145"/>
        <item x="15"/>
        <item x="214"/>
        <item x="132"/>
        <item x="202"/>
        <item x="69"/>
        <item x="81"/>
        <item x="14"/>
        <item x="195"/>
        <item x="159"/>
        <item x="37"/>
        <item x="239"/>
        <item x="114"/>
        <item x="75"/>
        <item x="168"/>
        <item x="140"/>
        <item x="260"/>
        <item x="137"/>
        <item x="146"/>
        <item x="162"/>
        <item x="31"/>
        <item x="103"/>
        <item x="56"/>
        <item x="59"/>
        <item x="154"/>
        <item x="233"/>
        <item x="240"/>
        <item x="215"/>
        <item x="120"/>
        <item x="130"/>
        <item x="87"/>
        <item x="261"/>
        <item x="206"/>
        <item x="42"/>
        <item x="30"/>
        <item x="143"/>
        <item x="64"/>
        <item x="28"/>
        <item x="16"/>
        <item x="85"/>
        <item x="67"/>
        <item x="208"/>
        <item x="61"/>
        <item x="32"/>
        <item x="230"/>
        <item x="221"/>
        <item x="118"/>
        <item x="153"/>
        <item x="267"/>
        <item x="11"/>
        <item x="6"/>
        <item x="167"/>
        <item x="53"/>
        <item x="250"/>
        <item x="123"/>
        <item x="201"/>
        <item x="150"/>
        <item x="152"/>
        <item x="280"/>
        <item x="41"/>
        <item x="47"/>
        <item x="63"/>
        <item x="51"/>
        <item x="147"/>
        <item x="141"/>
        <item x="74"/>
        <item x="62"/>
        <item x="70"/>
        <item x="66"/>
        <item x="122"/>
        <item x="242"/>
        <item x="157"/>
        <item x="198"/>
        <item x="149"/>
        <item x="275"/>
        <item x="50"/>
        <item x="193"/>
        <item x="108"/>
        <item x="158"/>
        <item x="175"/>
        <item x="119"/>
        <item x="60"/>
        <item x="18"/>
        <item x="79"/>
        <item x="276"/>
        <item x="212"/>
        <item x="255"/>
        <item x="19"/>
        <item x="254"/>
        <item x="155"/>
        <item x="23"/>
        <item x="35"/>
        <item x="247"/>
        <item x="43"/>
        <item x="192"/>
        <item x="138"/>
        <item x="102"/>
        <item x="177"/>
        <item x="49"/>
        <item x="173"/>
        <item x="278"/>
        <item x="151"/>
        <item x="188"/>
        <item x="213"/>
        <item x="88"/>
        <item x="187"/>
        <item x="265"/>
        <item x="207"/>
        <item x="204"/>
        <item x="26"/>
        <item x="21"/>
        <item x="104"/>
        <item x="55"/>
        <item x="266"/>
        <item x="117"/>
        <item x="231"/>
        <item x="172"/>
        <item x="52"/>
        <item x="38"/>
        <item x="80"/>
        <item x="9"/>
        <item x="268"/>
        <item x="234"/>
        <item x="10"/>
        <item x="182"/>
        <item x="227"/>
        <item x="252"/>
        <item x="269"/>
        <item x="169"/>
        <item x="272"/>
        <item x="1"/>
        <item x="274"/>
        <item x="273"/>
        <item x="48"/>
        <item x="199"/>
        <item x="99"/>
        <item x="166"/>
        <item x="124"/>
        <item x="245"/>
        <item x="279"/>
        <item x="17"/>
        <item x="210"/>
        <item x="129"/>
        <item x="22"/>
        <item x="197"/>
        <item x="107"/>
        <item x="13"/>
        <item x="148"/>
        <item x="95"/>
        <item x="222"/>
        <item x="126"/>
        <item x="101"/>
        <item x="259"/>
        <item x="25"/>
        <item x="223"/>
        <item x="68"/>
        <item x="131"/>
        <item x="39"/>
        <item x="106"/>
        <item x="9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sortType="descending" defaultSubtotal="0">
      <items count="2">
        <item x="0"/>
        <item x="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2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76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76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3"/>
    <field x="2"/>
    <field x="4"/>
  </rowFields>
  <rowItems count="15">
    <i>
      <x/>
      <x v="182"/>
      <x v="63"/>
    </i>
    <i r="1">
      <x v="258"/>
      <x v="124"/>
    </i>
    <i r="1">
      <x v="66"/>
      <x v="116"/>
    </i>
    <i r="1">
      <x v="207"/>
      <x v="255"/>
    </i>
    <i r="1">
      <x v="49"/>
      <x v="2"/>
    </i>
    <i r="1">
      <x v="227"/>
      <x v="265"/>
    </i>
    <i r="1">
      <x v="56"/>
      <x v="256"/>
    </i>
    <i r="1">
      <x v="133"/>
      <x v="114"/>
    </i>
    <i r="1">
      <x v="48"/>
      <x v="271"/>
    </i>
    <i r="1">
      <x v="235"/>
      <x v="117"/>
    </i>
    <i r="1">
      <x v="24"/>
      <x v="270"/>
    </i>
    <i r="1">
      <x v="25"/>
      <x v="111"/>
    </i>
    <i>
      <x v="1"/>
      <x v="273"/>
      <x v="259"/>
    </i>
    <i r="1">
      <x v="71"/>
      <x v="258"/>
    </i>
    <i r="1">
      <x v="74"/>
      <x v="257"/>
    </i>
  </rowItems>
  <colFields count="1">
    <field x="0"/>
  </colFields>
  <colItems count="2">
    <i>
      <x v="16"/>
    </i>
    <i>
      <x v="23"/>
    </i>
  </colItems>
  <pageFields count="1">
    <pageField fld="1" item="0" hier="-1"/>
  </pageFields>
  <dataFields count="1">
    <dataField name="求和项:出现概率（物等&gt;=84）" fld="6" baseField="0" baseItem="0" numFmtId="9"/>
  </dataFields>
  <formats count="33">
    <format dxfId="1740">
      <pivotArea type="all" dataOnly="0" outline="0" fieldPosition="0"/>
    </format>
    <format dxfId="1739">
      <pivotArea outline="0" collapsedLevelsAreSubtotals="1" fieldPosition="0"/>
    </format>
    <format dxfId="1738">
      <pivotArea type="origin" dataOnly="0" labelOnly="1" outline="0" fieldPosition="0"/>
    </format>
    <format dxfId="1737">
      <pivotArea type="topRight" dataOnly="0" labelOnly="1" outline="0" fieldPosition="0"/>
    </format>
    <format dxfId="1736">
      <pivotArea dataOnly="0" labelOnly="1" grandRow="1" outline="0" fieldPosition="0"/>
    </format>
    <format dxfId="1735">
      <pivotArea dataOnly="0" labelOnly="1" grandCol="1" outline="0" fieldPosition="0"/>
    </format>
    <format dxfId="1734">
      <pivotArea outline="0" collapsedLevelsAreSubtotals="1" fieldPosition="0"/>
    </format>
    <format dxfId="1733">
      <pivotArea type="topRight" dataOnly="0" labelOnly="1" outline="0" fieldPosition="0"/>
    </format>
    <format dxfId="1732">
      <pivotArea dataOnly="0" labelOnly="1" grandCol="1" outline="0" fieldPosition="0"/>
    </format>
    <format dxfId="1731">
      <pivotArea type="all" dataOnly="0" outline="0" fieldPosition="0"/>
    </format>
    <format dxfId="1730">
      <pivotArea outline="0" collapsedLevelsAreSubtotals="1" fieldPosition="0"/>
    </format>
    <format dxfId="1729">
      <pivotArea type="origin" dataOnly="0" labelOnly="1" outline="0" fieldPosition="0"/>
    </format>
    <format dxfId="1728">
      <pivotArea type="topRight" dataOnly="0" labelOnly="1" outline="0" fieldPosition="0"/>
    </format>
    <format dxfId="1727">
      <pivotArea field="2" type="button" dataOnly="0" labelOnly="1" outline="0" axis="axisRow" fieldPosition="1"/>
    </format>
    <format dxfId="1726">
      <pivotArea field="3" type="button" dataOnly="0" labelOnly="1" outline="0" axis="axisRow" fieldPosition="0"/>
    </format>
    <format dxfId="1725">
      <pivotArea field="4" type="button" dataOnly="0" labelOnly="1" outline="0" axis="axisRow" fieldPosition="2"/>
    </format>
    <format dxfId="1724">
      <pivotArea dataOnly="0" labelOnly="1" outline="0" fieldPosition="0">
        <references count="1">
          <reference field="2" count="15">
            <x v="24"/>
            <x v="25"/>
            <x v="48"/>
            <x v="49"/>
            <x v="56"/>
            <x v="66"/>
            <x v="71"/>
            <x v="74"/>
            <x v="133"/>
            <x v="182"/>
            <x v="207"/>
            <x v="227"/>
            <x v="235"/>
            <x v="258"/>
            <x v="273"/>
          </reference>
        </references>
      </pivotArea>
    </format>
    <format dxfId="1723">
      <pivotArea dataOnly="0" labelOnly="1" grandRow="1" outline="0" fieldPosition="0"/>
    </format>
    <format dxfId="1722">
      <pivotArea dataOnly="0" labelOnly="1" outline="0" fieldPosition="0">
        <references count="2">
          <reference field="2" count="1" selected="0">
            <x v="24"/>
          </reference>
          <reference field="3" count="1">
            <x v="0"/>
          </reference>
        </references>
      </pivotArea>
    </format>
    <format dxfId="1721">
      <pivotArea dataOnly="0" labelOnly="1" outline="0" fieldPosition="0">
        <references count="2">
          <reference field="2" count="1" selected="0">
            <x v="71"/>
          </reference>
          <reference field="3" count="1">
            <x v="1"/>
          </reference>
        </references>
      </pivotArea>
    </format>
    <format dxfId="1720">
      <pivotArea dataOnly="0" labelOnly="1" outline="0" fieldPosition="0">
        <references count="2">
          <reference field="2" count="1" selected="0">
            <x v="133"/>
          </reference>
          <reference field="3" count="1">
            <x v="0"/>
          </reference>
        </references>
      </pivotArea>
    </format>
    <format dxfId="1719">
      <pivotArea dataOnly="0" labelOnly="1" outline="0" fieldPosition="0">
        <references count="2">
          <reference field="2" count="1" selected="0">
            <x v="273"/>
          </reference>
          <reference field="3" count="1">
            <x v="1"/>
          </reference>
        </references>
      </pivotArea>
    </format>
    <format dxfId="1718">
      <pivotArea dataOnly="0" labelOnly="1" grandCol="1" outline="0" fieldPosition="0"/>
    </format>
    <format dxfId="1717">
      <pivotArea field="4" type="button" dataOnly="0" labelOnly="1" outline="0" axis="axisRow" fieldPosition="2"/>
    </format>
    <format dxfId="1716">
      <pivotArea dataOnly="0" labelOnly="1" grandRow="1" outline="0" fieldPosition="0"/>
    </format>
    <format dxfId="1715">
      <pivotArea outline="0" collapsedLevelsAreSubtotals="1" fieldPosition="0"/>
    </format>
    <format dxfId="1714">
      <pivotArea type="topRight" dataOnly="0" labelOnly="1" outline="0" fieldPosition="0"/>
    </format>
    <format dxfId="1713">
      <pivotArea dataOnly="0" labelOnly="1" outline="0" fieldPosition="0">
        <references count="1">
          <reference field="4" count="0"/>
        </references>
      </pivotArea>
    </format>
    <format dxfId="1369">
      <pivotArea outline="0" collapsedLevelsAreSubtotals="1" fieldPosition="0"/>
    </format>
    <format dxfId="1368">
      <pivotArea dataOnly="0" labelOnly="1" outline="0" fieldPosition="0">
        <references count="1">
          <reference field="0" count="0"/>
        </references>
      </pivotArea>
    </format>
    <format dxfId="1367">
      <pivotArea outline="0" collapsedLevelsAreSubtotals="1" fieldPosition="0"/>
    </format>
    <format dxfId="1365">
      <pivotArea dataOnly="0" labelOnly="1" outline="0" fieldPosition="0">
        <references count="1">
          <reference field="0" count="0"/>
        </references>
      </pivotArea>
    </format>
    <format dxfId="1364">
      <pivotArea type="origin" dataOnly="0" labelOnly="1" outline="0" fieldPosition="0"/>
    </format>
  </formats>
  <conditionalFormats count="2">
    <conditionalFormat priority="2">
      <pivotAreas count="7">
        <pivotArea type="data" outline="0" collapsedLevelsAreSubtotals="1" fieldPosition="0">
          <references count="5">
            <reference field="4294967294" count="1" selected="0">
              <x v="0"/>
            </reference>
            <reference field="0" count="1" selected="0">
              <x v="16"/>
            </reference>
            <reference field="2" count="2" selected="0">
              <x v="182"/>
              <x v="258"/>
            </reference>
            <reference field="3" count="1" selected="0">
              <x v="0"/>
            </reference>
            <reference field="4" count="2" selected="0">
              <x v="63"/>
              <x v="124"/>
            </reference>
          </references>
        </pivotArea>
        <pivotArea type="data" outline="0" collapsedLevelsAreSubtotals="1" fieldPosition="0">
          <references count="5">
            <reference field="4294967294" count="1" selected="0">
              <x v="0"/>
            </reference>
            <reference field="0" count="1" selected="0">
              <x v="16"/>
            </reference>
            <reference field="2" count="1" selected="0">
              <x v="207"/>
            </reference>
            <reference field="3" count="1" selected="0">
              <x v="0"/>
            </reference>
            <reference field="4" count="1" selected="0">
              <x v="255"/>
            </reference>
          </references>
        </pivotArea>
        <pivotArea type="data" outline="0" collapsedLevelsAreSubtotals="1" fieldPosition="0">
          <references count="5">
            <reference field="4294967294" count="1" selected="0">
              <x v="0"/>
            </reference>
            <reference field="0" count="1" selected="0">
              <x v="16"/>
            </reference>
            <reference field="2" count="1" selected="0">
              <x v="56"/>
            </reference>
            <reference field="3" count="1" selected="0">
              <x v="0"/>
            </reference>
            <reference field="4" count="1" selected="0">
              <x v="256"/>
            </reference>
          </references>
        </pivotArea>
        <pivotArea type="data" outline="0" collapsedLevelsAreSubtotals="1" fieldPosition="0">
          <references count="5">
            <reference field="4294967294" count="1" selected="0">
              <x v="0"/>
            </reference>
            <reference field="0" count="1" selected="0">
              <x v="16"/>
            </reference>
            <reference field="2" count="1" selected="0">
              <x v="133"/>
            </reference>
            <reference field="3" count="1" selected="0">
              <x v="0"/>
            </reference>
            <reference field="4" count="1" selected="0">
              <x v="114"/>
            </reference>
          </references>
        </pivotArea>
        <pivotArea type="data" outline="0" collapsedLevelsAreSubtotals="1" fieldPosition="0">
          <references count="5">
            <reference field="4294967294" count="1" selected="0">
              <x v="0"/>
            </reference>
            <reference field="0" count="1" selected="0">
              <x v="16"/>
            </reference>
            <reference field="2" count="2" selected="0">
              <x v="71"/>
              <x v="273"/>
            </reference>
            <reference field="3" count="1" selected="0">
              <x v="1"/>
            </reference>
            <reference field="4" count="2" selected="0">
              <x v="258"/>
              <x v="259"/>
            </reference>
          </references>
        </pivotArea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16"/>
            </reference>
            <reference field="2" count="1" selected="0">
              <x v="74"/>
            </reference>
            <reference field="3" count="1" selected="0">
              <x v="1"/>
            </reference>
          </references>
        </pivotArea>
        <pivotArea type="data" outline="0" collapsedLevelsAreSubtotals="1" fieldPosition="0">
          <references count="2">
            <reference field="4294967294" count="1" selected="0">
              <x v="0"/>
            </reference>
            <reference field="0" count="1" selected="0">
              <x v="23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1F8F6D-10EF-49E3-AC9E-BA53E421DA59}" name="数据透视表1" cacheId="2" dataPosition="0" applyNumberFormats="0" applyBorderFormats="0" applyFontFormats="0" applyPatternFormats="0" applyAlignmentFormats="0" applyWidthHeightFormats="1" dataCaption="值" updatedVersion="6" minRefreshableVersion="3" useAutoFormatting="1" rowGrandTotals="0" colGrandTotals="0" itemPrintTitles="1" createdVersion="6" indent="0" compact="0" compactData="0" multipleFieldFilters="0">
  <location ref="B3:G55" firstHeaderRow="1" firstDataRow="3" firstDataCol="2"/>
  <pivotFields count="8">
    <pivotField axis="axisRow" compact="0" outline="0" showAll="0" defaultSubtotal="0">
      <items count="50">
        <item x="10"/>
        <item x="8"/>
        <item x="7"/>
        <item x="9"/>
        <item x="16"/>
        <item x="13"/>
        <item x="15"/>
        <item x="12"/>
        <item x="14"/>
        <item x="5"/>
        <item x="6"/>
        <item x="11"/>
        <item x="25"/>
        <item x="41"/>
        <item x="20"/>
        <item x="17"/>
        <item x="43"/>
        <item x="32"/>
        <item x="26"/>
        <item x="42"/>
        <item x="39"/>
        <item x="40"/>
        <item x="48"/>
        <item x="47"/>
        <item x="36"/>
        <item x="29"/>
        <item x="38"/>
        <item x="45"/>
        <item x="46"/>
        <item x="44"/>
        <item x="28"/>
        <item x="27"/>
        <item x="3"/>
        <item x="23"/>
        <item x="4"/>
        <item x="22"/>
        <item x="0"/>
        <item x="19"/>
        <item x="18"/>
        <item x="31"/>
        <item x="1"/>
        <item x="2"/>
        <item x="33"/>
        <item x="30"/>
        <item x="35"/>
        <item x="34"/>
        <item x="49"/>
        <item x="21"/>
        <item x="24"/>
        <item x="3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0"/>
  </rowFields>
  <rowItems count="50">
    <i>
      <x/>
      <x v="13"/>
    </i>
    <i r="1">
      <x v="16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6"/>
    </i>
    <i r="1">
      <x v="27"/>
    </i>
    <i r="1">
      <x v="28"/>
    </i>
    <i r="1">
      <x v="29"/>
    </i>
    <i r="1">
      <x v="42"/>
    </i>
    <i r="1">
      <x v="44"/>
    </i>
    <i r="1">
      <x v="45"/>
    </i>
    <i r="1">
      <x v="46"/>
    </i>
    <i r="1">
      <x v="49"/>
    </i>
    <i>
      <x v="1"/>
      <x v="4"/>
    </i>
    <i r="1">
      <x v="5"/>
    </i>
    <i r="1">
      <x v="6"/>
    </i>
    <i r="1">
      <x v="7"/>
    </i>
    <i r="1">
      <x v="8"/>
    </i>
    <i r="1">
      <x v="12"/>
    </i>
    <i r="1">
      <x v="14"/>
    </i>
    <i r="1">
      <x v="15"/>
    </i>
    <i r="1">
      <x v="17"/>
    </i>
    <i r="1">
      <x v="18"/>
    </i>
    <i r="1">
      <x v="25"/>
    </i>
    <i r="1">
      <x v="30"/>
    </i>
    <i r="1">
      <x v="31"/>
    </i>
    <i r="1">
      <x v="33"/>
    </i>
    <i r="1">
      <x v="35"/>
    </i>
    <i r="1">
      <x v="37"/>
    </i>
    <i r="1">
      <x v="38"/>
    </i>
    <i r="1">
      <x v="39"/>
    </i>
    <i r="1">
      <x v="43"/>
    </i>
    <i r="1">
      <x v="47"/>
    </i>
    <i r="1">
      <x v="48"/>
    </i>
    <i>
      <x v="2"/>
      <x/>
    </i>
    <i r="1">
      <x v="1"/>
    </i>
    <i r="1">
      <x v="2"/>
    </i>
    <i r="1">
      <x v="3"/>
    </i>
    <i r="1">
      <x v="9"/>
    </i>
    <i r="1">
      <x v="10"/>
    </i>
    <i r="1">
      <x v="11"/>
    </i>
    <i r="1">
      <x v="32"/>
    </i>
    <i r="1">
      <x v="34"/>
    </i>
    <i r="1">
      <x v="36"/>
    </i>
    <i r="1">
      <x v="40"/>
    </i>
    <i r="1">
      <x v="41"/>
    </i>
  </rowItems>
  <colFields count="2">
    <field x="-2"/>
    <field x="3"/>
  </colFields>
  <colItems count="4">
    <i>
      <x/>
      <x/>
    </i>
    <i r="1">
      <x v="1"/>
    </i>
    <i i="1">
      <x v="1"/>
      <x/>
    </i>
    <i r="1" i="1">
      <x v="1"/>
    </i>
  </colItems>
  <dataFields count="2">
    <dataField name="求和项:出现概率（物等&gt;=84）" fld="6" baseField="0" baseItem="0" numFmtId="9"/>
    <dataField name="求和项:出现概率（物等&lt;=68）" fld="7" baseField="0" baseItem="0"/>
  </dataFields>
  <formats count="24">
    <format dxfId="1712">
      <pivotArea outline="0" collapsedLevelsAreSubtotals="1" fieldPosition="0"/>
    </format>
    <format dxfId="1711">
      <pivotArea outline="0" fieldPosition="0">
        <references count="4">
          <reference field="4294967294" count="1" selected="0">
            <x v="1"/>
          </reference>
          <reference field="0" count="17" selected="0">
            <x v="13"/>
            <x v="16"/>
            <x v="19"/>
            <x v="20"/>
            <x v="21"/>
            <x v="22"/>
            <x v="23"/>
            <x v="24"/>
            <x v="26"/>
            <x v="27"/>
            <x v="28"/>
            <x v="29"/>
            <x v="42"/>
            <x v="44"/>
            <x v="45"/>
            <x v="46"/>
            <x v="49"/>
          </reference>
          <reference field="1" count="1" selected="0">
            <x v="0"/>
          </reference>
          <reference field="3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1710">
      <pivotArea outline="0" fieldPosition="0">
        <references count="3">
          <reference field="4294967294" count="1" selected="0">
            <x v="0"/>
          </reference>
          <reference field="1" count="2" selected="0">
            <x v="1"/>
            <x v="2"/>
          </reference>
          <reference field="3" count="0" selected="0"/>
        </references>
      </pivotArea>
    </format>
    <format dxfId="1709">
      <pivotArea type="all" dataOnly="0" outline="0" fieldPosition="0"/>
    </format>
    <format dxfId="1708">
      <pivotArea outline="0" collapsedLevelsAreSubtotals="1" fieldPosition="0"/>
    </format>
    <format dxfId="1707">
      <pivotArea type="origin" dataOnly="0" labelOnly="1" outline="0" fieldPosition="0"/>
    </format>
    <format dxfId="1706">
      <pivotArea field="-2" type="button" dataOnly="0" labelOnly="1" outline="0" axis="axisCol" fieldPosition="0"/>
    </format>
    <format dxfId="1705">
      <pivotArea field="3" type="button" dataOnly="0" labelOnly="1" outline="0" axis="axisCol" fieldPosition="1"/>
    </format>
    <format dxfId="1704">
      <pivotArea type="topRight" dataOnly="0" labelOnly="1" outline="0" fieldPosition="0"/>
    </format>
    <format dxfId="1703">
      <pivotArea field="1" type="button" dataOnly="0" labelOnly="1" outline="0" axis="axisRow" fieldPosition="0"/>
    </format>
    <format dxfId="1702">
      <pivotArea field="0" type="button" dataOnly="0" labelOnly="1" outline="0" axis="axisRow" fieldPosition="1"/>
    </format>
    <format dxfId="1701">
      <pivotArea dataOnly="0" labelOnly="1" outline="0" fieldPosition="0">
        <references count="1">
          <reference field="1" count="0"/>
        </references>
      </pivotArea>
    </format>
    <format dxfId="1700">
      <pivotArea dataOnly="0" labelOnly="1" outline="0" fieldPosition="0">
        <references count="2">
          <reference field="0" count="17">
            <x v="13"/>
            <x v="16"/>
            <x v="19"/>
            <x v="20"/>
            <x v="21"/>
            <x v="22"/>
            <x v="23"/>
            <x v="24"/>
            <x v="26"/>
            <x v="27"/>
            <x v="28"/>
            <x v="29"/>
            <x v="42"/>
            <x v="44"/>
            <x v="45"/>
            <x v="46"/>
            <x v="49"/>
          </reference>
          <reference field="1" count="1" selected="0">
            <x v="0"/>
          </reference>
        </references>
      </pivotArea>
    </format>
    <format dxfId="1699">
      <pivotArea dataOnly="0" labelOnly="1" outline="0" fieldPosition="0">
        <references count="2">
          <reference field="0" count="21">
            <x v="4"/>
            <x v="5"/>
            <x v="6"/>
            <x v="7"/>
            <x v="8"/>
            <x v="12"/>
            <x v="14"/>
            <x v="15"/>
            <x v="17"/>
            <x v="18"/>
            <x v="25"/>
            <x v="30"/>
            <x v="31"/>
            <x v="33"/>
            <x v="35"/>
            <x v="37"/>
            <x v="38"/>
            <x v="39"/>
            <x v="43"/>
            <x v="47"/>
            <x v="48"/>
          </reference>
          <reference field="1" count="1" selected="0">
            <x v="1"/>
          </reference>
        </references>
      </pivotArea>
    </format>
    <format dxfId="1698">
      <pivotArea dataOnly="0" labelOnly="1" outline="0" fieldPosition="0">
        <references count="2">
          <reference field="0" count="12">
            <x v="0"/>
            <x v="1"/>
            <x v="2"/>
            <x v="3"/>
            <x v="9"/>
            <x v="10"/>
            <x v="11"/>
            <x v="32"/>
            <x v="34"/>
            <x v="36"/>
            <x v="40"/>
            <x v="41"/>
          </reference>
          <reference field="1" count="1" selected="0">
            <x v="2"/>
          </reference>
        </references>
      </pivotArea>
    </format>
    <format dxfId="169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96">
      <pivotArea dataOnly="0" labelOnly="1" outline="0" fieldPosition="0">
        <references count="2">
          <reference field="4294967294" count="1" selected="0">
            <x v="0"/>
          </reference>
          <reference field="3" count="0"/>
        </references>
      </pivotArea>
    </format>
    <format dxfId="1695">
      <pivotArea dataOnly="0" labelOnly="1" outline="0" fieldPosition="0">
        <references count="2">
          <reference field="4294967294" count="1" selected="0">
            <x v="1"/>
          </reference>
          <reference field="3" count="0"/>
        </references>
      </pivotArea>
    </format>
    <format dxfId="1694">
      <pivotArea outline="0" fieldPosition="0">
        <references count="4">
          <reference field="4294967294" count="1" selected="0">
            <x v="0"/>
          </reference>
          <reference field="0" count="1" selected="0">
            <x v="21"/>
          </reference>
          <reference field="1" count="1" selected="0">
            <x v="0"/>
          </reference>
          <reference field="3" count="1" selected="0">
            <x v="1"/>
          </reference>
        </references>
      </pivotArea>
    </format>
    <format dxfId="1693">
      <pivotArea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0" selected="0"/>
        </references>
      </pivotArea>
    </format>
    <format dxfId="1692">
      <pivotArea outline="0" fieldPosition="0">
        <references count="3">
          <reference field="4294967294" count="1" selected="0">
            <x v="1"/>
          </reference>
          <reference field="1" count="1" selected="0">
            <x v="2"/>
          </reference>
          <reference field="3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1691">
      <pivotArea outline="0" collapsedLevelsAreSubtotals="1" fieldPosition="0"/>
    </format>
    <format dxfId="169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89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4D5BB0-5AA2-4333-8EA8-AA334090F0A5}" name="数据透视表1" cacheId="2" dataPosition="0" applyNumberFormats="0" applyBorderFormats="0" applyFontFormats="0" applyPatternFormats="0" applyAlignmentFormats="0" applyWidthHeightFormats="1" dataCaption="值" updatedVersion="6" minRefreshableVersion="3" useAutoFormatting="1" rowGrandTotals="0" colGrandTotals="0" itemPrintTitles="1" createdVersion="6" indent="0" compact="0" compactData="0" multipleFieldFilters="0">
  <location ref="C5:H286" firstHeaderRow="0" firstDataRow="1" firstDataCol="3" rowPageCount="1" colPageCount="1"/>
  <pivotFields count="8">
    <pivotField compact="0" outline="0" showAll="0" defaultSubtotal="0">
      <items count="50">
        <item x="10"/>
        <item x="8"/>
        <item x="7"/>
        <item x="9"/>
        <item x="16"/>
        <item x="13"/>
        <item x="15"/>
        <item x="12"/>
        <item x="14"/>
        <item x="5"/>
        <item x="6"/>
        <item x="11"/>
        <item x="25"/>
        <item x="41"/>
        <item x="20"/>
        <item x="17"/>
        <item x="43"/>
        <item x="32"/>
        <item x="26"/>
        <item x="42"/>
        <item x="39"/>
        <item x="40"/>
        <item x="48"/>
        <item x="47"/>
        <item x="36"/>
        <item x="29"/>
        <item x="38"/>
        <item x="45"/>
        <item x="46"/>
        <item x="44"/>
        <item x="28"/>
        <item x="27"/>
        <item x="3"/>
        <item x="23"/>
        <item x="4"/>
        <item x="22"/>
        <item x="0"/>
        <item x="19"/>
        <item x="18"/>
        <item x="31"/>
        <item x="1"/>
        <item x="2"/>
        <item x="33"/>
        <item x="30"/>
        <item x="35"/>
        <item x="34"/>
        <item x="49"/>
        <item x="21"/>
        <item x="24"/>
        <item x="3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sortType="ascending" defaultSubtotal="0">
      <items count="281">
        <item x="12"/>
        <item x="243"/>
        <item x="82"/>
        <item x="176"/>
        <item x="136"/>
        <item x="71"/>
        <item x="183"/>
        <item x="189"/>
        <item x="190"/>
        <item x="185"/>
        <item x="186"/>
        <item x="184"/>
        <item x="72"/>
        <item x="78"/>
        <item x="246"/>
        <item x="249"/>
        <item x="181"/>
        <item x="226"/>
        <item x="165"/>
        <item x="112"/>
        <item x="156"/>
        <item x="232"/>
        <item x="40"/>
        <item x="46"/>
        <item x="270"/>
        <item x="111"/>
        <item x="20"/>
        <item x="161"/>
        <item x="211"/>
        <item x="90"/>
        <item x="164"/>
        <item x="77"/>
        <item x="194"/>
        <item x="98"/>
        <item x="228"/>
        <item x="4"/>
        <item x="236"/>
        <item x="251"/>
        <item x="93"/>
        <item x="216"/>
        <item x="277"/>
        <item x="73"/>
        <item x="5"/>
        <item x="115"/>
        <item x="191"/>
        <item x="97"/>
        <item x="34"/>
        <item x="113"/>
        <item x="271"/>
        <item x="2"/>
        <item x="238"/>
        <item x="110"/>
        <item x="57"/>
        <item x="248"/>
        <item x="27"/>
        <item x="92"/>
        <item x="256"/>
        <item x="89"/>
        <item x="144"/>
        <item x="139"/>
        <item x="33"/>
        <item x="128"/>
        <item x="100"/>
        <item x="135"/>
        <item x="84"/>
        <item x="241"/>
        <item x="116"/>
        <item x="209"/>
        <item x="217"/>
        <item x="142"/>
        <item x="225"/>
        <item x="258"/>
        <item x="109"/>
        <item x="203"/>
        <item x="257"/>
        <item x="44"/>
        <item x="160"/>
        <item x="219"/>
        <item x="29"/>
        <item x="83"/>
        <item x="134"/>
        <item x="133"/>
        <item x="45"/>
        <item x="200"/>
        <item x="54"/>
        <item x="24"/>
        <item x="253"/>
        <item x="105"/>
        <item x="125"/>
        <item x="170"/>
        <item x="180"/>
        <item x="178"/>
        <item x="229"/>
        <item x="76"/>
        <item x="86"/>
        <item x="174"/>
        <item x="224"/>
        <item x="91"/>
        <item x="205"/>
        <item x="237"/>
        <item x="8"/>
        <item x="163"/>
        <item x="220"/>
        <item x="7"/>
        <item x="65"/>
        <item x="121"/>
        <item x="58"/>
        <item x="3"/>
        <item x="171"/>
        <item x="127"/>
        <item x="262"/>
        <item x="218"/>
        <item x="263"/>
        <item x="36"/>
        <item x="244"/>
        <item x="0"/>
        <item x="235"/>
        <item x="196"/>
        <item x="264"/>
        <item x="179"/>
        <item x="96"/>
        <item x="145"/>
        <item x="15"/>
        <item x="214"/>
        <item x="132"/>
        <item x="202"/>
        <item x="69"/>
        <item x="81"/>
        <item x="14"/>
        <item x="195"/>
        <item x="159"/>
        <item x="37"/>
        <item x="239"/>
        <item x="114"/>
        <item x="75"/>
        <item x="168"/>
        <item x="140"/>
        <item x="260"/>
        <item x="137"/>
        <item x="146"/>
        <item x="162"/>
        <item x="31"/>
        <item x="103"/>
        <item x="56"/>
        <item x="59"/>
        <item x="154"/>
        <item x="233"/>
        <item x="240"/>
        <item x="215"/>
        <item x="120"/>
        <item x="130"/>
        <item x="87"/>
        <item x="261"/>
        <item x="206"/>
        <item x="42"/>
        <item x="30"/>
        <item x="143"/>
        <item x="64"/>
        <item x="28"/>
        <item x="16"/>
        <item x="85"/>
        <item x="67"/>
        <item x="208"/>
        <item x="61"/>
        <item x="32"/>
        <item x="230"/>
        <item x="221"/>
        <item x="118"/>
        <item x="153"/>
        <item x="267"/>
        <item x="11"/>
        <item x="6"/>
        <item x="167"/>
        <item x="53"/>
        <item x="250"/>
        <item x="123"/>
        <item x="201"/>
        <item x="150"/>
        <item x="152"/>
        <item x="280"/>
        <item x="41"/>
        <item x="47"/>
        <item x="63"/>
        <item x="51"/>
        <item x="147"/>
        <item x="141"/>
        <item x="74"/>
        <item x="62"/>
        <item x="70"/>
        <item x="66"/>
        <item x="122"/>
        <item x="242"/>
        <item x="157"/>
        <item x="198"/>
        <item x="149"/>
        <item x="275"/>
        <item x="50"/>
        <item x="193"/>
        <item x="108"/>
        <item x="158"/>
        <item x="175"/>
        <item x="119"/>
        <item x="60"/>
        <item x="18"/>
        <item x="79"/>
        <item x="276"/>
        <item x="212"/>
        <item x="255"/>
        <item x="19"/>
        <item x="254"/>
        <item x="155"/>
        <item x="23"/>
        <item x="35"/>
        <item x="247"/>
        <item x="43"/>
        <item x="192"/>
        <item x="138"/>
        <item x="102"/>
        <item x="177"/>
        <item x="49"/>
        <item x="173"/>
        <item x="278"/>
        <item x="151"/>
        <item x="188"/>
        <item x="213"/>
        <item x="88"/>
        <item x="187"/>
        <item x="265"/>
        <item x="207"/>
        <item x="204"/>
        <item x="26"/>
        <item x="21"/>
        <item x="104"/>
        <item x="55"/>
        <item x="266"/>
        <item x="117"/>
        <item x="231"/>
        <item x="172"/>
        <item x="52"/>
        <item x="38"/>
        <item x="80"/>
        <item x="9"/>
        <item x="268"/>
        <item x="234"/>
        <item x="10"/>
        <item x="182"/>
        <item x="227"/>
        <item x="252"/>
        <item x="269"/>
        <item x="169"/>
        <item x="272"/>
        <item x="1"/>
        <item x="274"/>
        <item x="273"/>
        <item x="48"/>
        <item x="199"/>
        <item x="99"/>
        <item x="166"/>
        <item x="124"/>
        <item x="245"/>
        <item x="279"/>
        <item x="17"/>
        <item x="210"/>
        <item x="129"/>
        <item x="22"/>
        <item x="197"/>
        <item x="107"/>
        <item x="13"/>
        <item x="148"/>
        <item x="95"/>
        <item x="222"/>
        <item x="126"/>
        <item x="101"/>
        <item x="259"/>
        <item x="25"/>
        <item x="223"/>
        <item x="68"/>
        <item x="131"/>
        <item x="39"/>
        <item x="106"/>
        <item x="94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81">
        <item x="41"/>
        <item x="47"/>
        <item x="116"/>
        <item x="104"/>
        <item x="225"/>
        <item x="76"/>
        <item x="4"/>
        <item x="24"/>
        <item x="107"/>
        <item x="108"/>
        <item x="80"/>
        <item x="20"/>
        <item x="79"/>
        <item x="245"/>
        <item x="235"/>
        <item x="182"/>
        <item x="78"/>
        <item x="52"/>
        <item x="68"/>
        <item x="64"/>
        <item x="39"/>
        <item x="49"/>
        <item x="70"/>
        <item x="74"/>
        <item x="18"/>
        <item x="233"/>
        <item x="222"/>
        <item x="66"/>
        <item x="72"/>
        <item x="71"/>
        <item x="151"/>
        <item x="46"/>
        <item x="67"/>
        <item x="44"/>
        <item x="19"/>
        <item x="75"/>
        <item x="138"/>
        <item x="58"/>
        <item x="43"/>
        <item x="51"/>
        <item x="77"/>
        <item x="32"/>
        <item x="60"/>
        <item x="17"/>
        <item x="50"/>
        <item x="150"/>
        <item x="105"/>
        <item x="29"/>
        <item x="103"/>
        <item x="93"/>
        <item x="253"/>
        <item x="220"/>
        <item x="252"/>
        <item x="219"/>
        <item x="271"/>
        <item x="57"/>
        <item x="223"/>
        <item x="117"/>
        <item x="249"/>
        <item x="85"/>
        <item x="153"/>
        <item x="180"/>
        <item x="168"/>
        <item x="154"/>
        <item x="1"/>
        <item x="238"/>
        <item x="280"/>
        <item x="122"/>
        <item x="121"/>
        <item x="114"/>
        <item x="128"/>
        <item x="23"/>
        <item x="7"/>
        <item x="176"/>
        <item x="193"/>
        <item x="92"/>
        <item x="209"/>
        <item x="165"/>
        <item x="232"/>
        <item x="169"/>
        <item x="210"/>
        <item x="255"/>
        <item x="31"/>
        <item x="34"/>
        <item x="30"/>
        <item x="212"/>
        <item x="5"/>
        <item x="147"/>
        <item x="33"/>
        <item x="244"/>
        <item x="100"/>
        <item x="53"/>
        <item x="54"/>
        <item x="102"/>
        <item x="167"/>
        <item x="217"/>
        <item x="215"/>
        <item x="194"/>
        <item x="94"/>
        <item x="111"/>
        <item x="2"/>
        <item x="97"/>
        <item x="95"/>
        <item x="195"/>
        <item x="156"/>
        <item x="132"/>
        <item x="112"/>
        <item x="259"/>
        <item x="205"/>
        <item x="269"/>
        <item x="35"/>
        <item x="106"/>
        <item x="172"/>
        <item x="159"/>
        <item x="254"/>
        <item x="59"/>
        <item x="250"/>
        <item x="188"/>
        <item x="185"/>
        <item x="183"/>
        <item x="179"/>
        <item x="181"/>
        <item x="148"/>
        <item x="145"/>
        <item x="143"/>
        <item x="98"/>
        <item x="3"/>
        <item x="22"/>
        <item x="127"/>
        <item x="191"/>
        <item x="133"/>
        <item x="109"/>
        <item x="192"/>
        <item x="129"/>
        <item x="136"/>
        <item x="257"/>
        <item x="258"/>
        <item x="203"/>
        <item x="206"/>
        <item x="262"/>
        <item x="263"/>
        <item x="174"/>
        <item x="248"/>
        <item x="184"/>
        <item x="177"/>
        <item x="208"/>
        <item x="83"/>
        <item x="48"/>
        <item x="82"/>
        <item x="166"/>
        <item x="45"/>
        <item x="214"/>
        <item x="274"/>
        <item x="99"/>
        <item x="189"/>
        <item x="216"/>
        <item x="63"/>
        <item x="89"/>
        <item x="118"/>
        <item x="267"/>
        <item x="178"/>
        <item x="175"/>
        <item x="251"/>
        <item x="187"/>
        <item x="186"/>
        <item x="144"/>
        <item x="101"/>
        <item x="230"/>
        <item x="88"/>
        <item x="40"/>
        <item x="261"/>
        <item x="173"/>
        <item x="146"/>
        <item x="38"/>
        <item x="28"/>
        <item x="96"/>
        <item x="86"/>
        <item x="155"/>
        <item x="152"/>
        <item x="73"/>
        <item x="69"/>
        <item x="65"/>
        <item x="84"/>
        <item x="157"/>
        <item x="126"/>
        <item x="198"/>
        <item x="201"/>
        <item x="110"/>
        <item x="120"/>
        <item x="37"/>
        <item x="26"/>
        <item x="12"/>
        <item x="13"/>
        <item x="242"/>
        <item x="234"/>
        <item x="240"/>
        <item x="218"/>
        <item x="27"/>
        <item x="8"/>
        <item x="9"/>
        <item x="14"/>
        <item x="42"/>
        <item x="16"/>
        <item x="6"/>
        <item x="10"/>
        <item x="11"/>
        <item x="36"/>
        <item x="124"/>
        <item x="226"/>
        <item x="56"/>
        <item x="81"/>
        <item x="239"/>
        <item x="241"/>
        <item x="0"/>
        <item x="243"/>
        <item x="224"/>
        <item x="213"/>
        <item x="211"/>
        <item x="236"/>
        <item x="237"/>
        <item x="119"/>
        <item x="227"/>
        <item x="228"/>
        <item x="196"/>
        <item x="246"/>
        <item x="55"/>
        <item x="199"/>
        <item x="200"/>
        <item x="272"/>
        <item x="131"/>
        <item x="270"/>
        <item x="266"/>
        <item x="21"/>
        <item x="113"/>
        <item x="260"/>
        <item x="130"/>
        <item x="125"/>
        <item x="273"/>
        <item x="256"/>
        <item x="190"/>
        <item x="221"/>
        <item x="265"/>
        <item x="15"/>
        <item x="264"/>
        <item x="229"/>
        <item x="231"/>
        <item x="25"/>
        <item x="135"/>
        <item x="134"/>
        <item x="137"/>
        <item x="90"/>
        <item x="91"/>
        <item x="202"/>
        <item x="268"/>
        <item x="170"/>
        <item x="277"/>
        <item x="141"/>
        <item x="142"/>
        <item x="140"/>
        <item x="139"/>
        <item x="275"/>
        <item x="276"/>
        <item x="158"/>
        <item x="163"/>
        <item x="160"/>
        <item x="164"/>
        <item x="162"/>
        <item x="161"/>
        <item x="115"/>
        <item x="87"/>
        <item x="204"/>
        <item x="171"/>
        <item x="62"/>
        <item x="279"/>
        <item x="61"/>
        <item x="197"/>
        <item x="207"/>
        <item x="247"/>
        <item x="278"/>
        <item x="149"/>
        <item x="1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3"/>
    <field x="2"/>
    <field x="4"/>
  </rowFields>
  <rowItems count="281">
    <i>
      <x/>
      <x v="103"/>
      <x v="72"/>
    </i>
    <i r="1">
      <x v="267"/>
      <x v="192"/>
    </i>
    <i r="1">
      <x v="113"/>
      <x v="206"/>
    </i>
    <i r="1">
      <x v="274"/>
      <x v="246"/>
    </i>
    <i r="1">
      <x v="28"/>
      <x v="217"/>
    </i>
    <i r="1">
      <x v="166"/>
      <x v="240"/>
    </i>
    <i r="1">
      <x v="96"/>
      <x v="215"/>
    </i>
    <i r="1">
      <x/>
      <x v="191"/>
    </i>
    <i r="1">
      <x v="100"/>
      <x v="198"/>
    </i>
    <i r="1">
      <x v="280"/>
      <x v="98"/>
    </i>
    <i r="1">
      <x v="97"/>
      <x v="251"/>
    </i>
    <i r="1">
      <x v="202"/>
      <x v="42"/>
    </i>
    <i r="1">
      <x v="203"/>
      <x v="24"/>
    </i>
    <i r="1">
      <x v="52"/>
      <x v="55"/>
    </i>
    <i r="1">
      <x v="84"/>
      <x v="92"/>
    </i>
    <i r="1">
      <x v="173"/>
      <x v="91"/>
    </i>
    <i r="1">
      <x v="2"/>
      <x v="148"/>
    </i>
    <i r="1">
      <x v="160"/>
      <x v="59"/>
    </i>
    <i r="1">
      <x v="142"/>
      <x v="48"/>
    </i>
    <i r="1">
      <x v="232"/>
      <x v="3"/>
    </i>
    <i r="1">
      <x v="151"/>
      <x v="269"/>
    </i>
    <i r="1">
      <x v="43"/>
      <x v="268"/>
    </i>
    <i r="1">
      <x v="99"/>
      <x v="219"/>
    </i>
    <i r="1">
      <x v="143"/>
      <x v="209"/>
    </i>
    <i r="1">
      <x v="191"/>
      <x v="193"/>
    </i>
    <i r="1">
      <x v="68"/>
      <x v="95"/>
    </i>
    <i r="1">
      <x v="67"/>
      <x v="76"/>
    </i>
    <i r="1">
      <x v="131"/>
      <x v="189"/>
    </i>
    <i r="1">
      <x v="128"/>
      <x v="200"/>
    </i>
    <i r="1">
      <x v="156"/>
      <x v="124"/>
    </i>
    <i r="1">
      <x v="83"/>
      <x v="227"/>
    </i>
    <i r="1">
      <x v="157"/>
      <x v="19"/>
    </i>
    <i r="1">
      <x v="242"/>
      <x v="253"/>
    </i>
    <i r="1">
      <x v="222"/>
      <x v="30"/>
    </i>
    <i r="1">
      <x v="213"/>
      <x v="277"/>
    </i>
    <i r="1">
      <x v="278"/>
      <x v="20"/>
    </i>
    <i r="1">
      <x v="276"/>
      <x v="18"/>
    </i>
    <i r="1">
      <x v="141"/>
      <x v="82"/>
    </i>
    <i r="1">
      <x v="175"/>
      <x v="280"/>
    </i>
    <i r="1">
      <x v="149"/>
      <x v="188"/>
    </i>
    <i r="1">
      <x v="48"/>
      <x v="54"/>
    </i>
    <i r="1">
      <x v="24"/>
      <x v="230"/>
    </i>
    <i r="1">
      <x v="92"/>
      <x v="244"/>
    </i>
    <i r="1">
      <x v="56"/>
      <x v="238"/>
    </i>
    <i r="1">
      <x v="133"/>
      <x v="69"/>
    </i>
    <i r="1">
      <x v="206"/>
      <x v="85"/>
    </i>
    <i r="1">
      <x v="124"/>
      <x v="105"/>
    </i>
    <i r="1">
      <x v="190"/>
      <x v="67"/>
    </i>
    <i r="1">
      <x v="185"/>
      <x v="256"/>
    </i>
    <i r="1">
      <x v="181"/>
      <x v="1"/>
    </i>
    <i r="1">
      <x v="180"/>
      <x/>
    </i>
    <i r="1">
      <x v="122"/>
      <x v="242"/>
    </i>
    <i r="1">
      <x v="23"/>
      <x v="31"/>
    </i>
    <i r="1">
      <x v="239"/>
      <x v="173"/>
    </i>
    <i r="1">
      <x v="82"/>
      <x v="150"/>
    </i>
    <i r="1">
      <x v="107"/>
      <x v="126"/>
    </i>
    <i r="1">
      <x v="269"/>
      <x v="102"/>
    </i>
    <i r="1">
      <x v="35"/>
      <x v="6"/>
    </i>
    <i r="1">
      <x v="275"/>
      <x v="56"/>
    </i>
    <i r="1">
      <x v="170"/>
      <x v="205"/>
    </i>
    <i r="1">
      <x v="29"/>
      <x v="250"/>
    </i>
    <i r="1">
      <x v="115"/>
      <x v="213"/>
    </i>
    <i r="1">
      <x v="114"/>
      <x v="89"/>
    </i>
    <i r="1">
      <x v="163"/>
      <x v="274"/>
    </i>
    <i r="1">
      <x v="87"/>
      <x v="46"/>
    </i>
    <i r="1">
      <x v="217"/>
      <x v="93"/>
    </i>
    <i r="1">
      <x v="198"/>
      <x v="9"/>
    </i>
    <i r="1">
      <x v="266"/>
      <x v="8"/>
    </i>
    <i r="1">
      <x v="51"/>
      <x v="187"/>
    </i>
    <i r="1">
      <x v="153"/>
      <x v="138"/>
    </i>
    <i r="1">
      <x v="27"/>
      <x v="267"/>
    </i>
    <i r="1">
      <x v="223"/>
      <x v="117"/>
    </i>
    <i r="1">
      <x v="235"/>
      <x v="57"/>
    </i>
    <i r="1">
      <x v="25"/>
      <x v="99"/>
    </i>
    <i r="1">
      <x v="10"/>
      <x v="164"/>
    </i>
    <i r="1">
      <x v="36"/>
      <x v="218"/>
    </i>
    <i r="1">
      <x v="146"/>
      <x v="25"/>
    </i>
    <i r="1">
      <x v="243"/>
      <x v="194"/>
    </i>
    <i r="1">
      <x v="109"/>
      <x v="128"/>
    </i>
    <i r="1">
      <x v="150"/>
      <x v="235"/>
    </i>
    <i r="1">
      <x v="147"/>
      <x v="195"/>
    </i>
    <i r="1">
      <x v="50"/>
      <x v="65"/>
    </i>
    <i r="1">
      <x v="132"/>
      <x v="211"/>
    </i>
    <i r="1">
      <x v="262"/>
      <x v="80"/>
    </i>
    <i r="1">
      <x v="26"/>
      <x v="11"/>
    </i>
    <i r="1">
      <x v="155"/>
      <x v="84"/>
    </i>
    <i r="1">
      <x v="60"/>
      <x v="88"/>
    </i>
    <i r="1">
      <x v="31"/>
      <x v="40"/>
    </i>
    <i r="1">
      <x v="78"/>
      <x v="47"/>
    </i>
    <i r="1">
      <x v="193"/>
      <x v="185"/>
    </i>
    <i r="1">
      <x v="125"/>
      <x v="252"/>
    </i>
    <i r="1">
      <x v="268"/>
      <x v="122"/>
    </i>
    <i r="1">
      <x v="58"/>
      <x v="165"/>
    </i>
    <i r="1">
      <x v="135"/>
      <x v="62"/>
    </i>
    <i r="1">
      <x v="108"/>
      <x v="271"/>
    </i>
    <i r="1">
      <x v="18"/>
      <x v="77"/>
    </i>
    <i r="1">
      <x v="3"/>
      <x v="73"/>
    </i>
    <i r="1">
      <x v="89"/>
      <x v="254"/>
    </i>
    <i r="1">
      <x v="251"/>
      <x v="64"/>
    </i>
    <i r="1">
      <x v="216"/>
      <x v="36"/>
    </i>
    <i r="1">
      <x v="161"/>
      <x v="32"/>
    </i>
    <i r="1">
      <x v="248"/>
      <x v="109"/>
    </i>
    <i r="1">
      <x v="169"/>
      <x v="159"/>
    </i>
    <i r="1">
      <x v="212"/>
      <x v="110"/>
    </i>
    <i r="1">
      <x v="241"/>
      <x v="199"/>
    </i>
    <i r="1">
      <x v="85"/>
      <x v="7"/>
    </i>
    <i r="1">
      <x v="54"/>
      <x v="197"/>
    </i>
    <i r="1">
      <x v="178"/>
      <x v="178"/>
    </i>
    <i r="1">
      <x v="210"/>
      <x v="177"/>
    </i>
    <i r="1">
      <x v="15"/>
      <x v="58"/>
    </i>
    <i r="1">
      <x v="14"/>
      <x v="224"/>
    </i>
    <i r="1">
      <x v="144"/>
      <x v="115"/>
    </i>
    <i r="1">
      <x v="8"/>
      <x v="239"/>
    </i>
    <i r="1">
      <x v="134"/>
      <x v="35"/>
    </i>
    <i r="1">
      <x v="12"/>
      <x v="28"/>
    </i>
    <i r="1">
      <x v="41"/>
      <x v="179"/>
    </i>
    <i r="1">
      <x v="126"/>
      <x v="180"/>
    </i>
    <i r="1">
      <x v="106"/>
      <x v="37"/>
    </i>
    <i r="1">
      <x v="16"/>
      <x v="121"/>
    </i>
    <i r="1">
      <x v="42"/>
      <x v="86"/>
    </i>
    <i r="1">
      <x v="90"/>
      <x v="61"/>
    </i>
    <i r="1">
      <x v="62"/>
      <x v="90"/>
    </i>
    <i r="1">
      <x v="168"/>
      <x v="60"/>
    </i>
    <i r="1">
      <x v="201"/>
      <x v="220"/>
    </i>
    <i r="1">
      <x v="117"/>
      <x v="223"/>
    </i>
    <i r="1">
      <x v="215"/>
      <x v="132"/>
    </i>
    <i r="1">
      <x v="246"/>
      <x v="221"/>
    </i>
    <i r="1">
      <x v="17"/>
      <x v="208"/>
    </i>
    <i r="1">
      <x v="227"/>
      <x v="241"/>
    </i>
    <i r="1">
      <x v="49"/>
      <x v="100"/>
    </i>
    <i r="1">
      <x v="236"/>
      <x v="245"/>
    </i>
    <i r="1">
      <x v="207"/>
      <x v="81"/>
    </i>
    <i r="1">
      <x v="221"/>
      <x v="278"/>
    </i>
    <i r="1">
      <x v="195"/>
      <x v="260"/>
    </i>
    <i r="1">
      <x v="138"/>
      <x v="249"/>
    </i>
    <i r="1">
      <x v="81"/>
      <x v="130"/>
    </i>
    <i r="1">
      <x v="69"/>
      <x v="257"/>
    </i>
    <i r="1">
      <x v="159"/>
      <x v="202"/>
    </i>
    <i r="1">
      <x v="219"/>
      <x v="21"/>
    </i>
    <i r="1">
      <x v="75"/>
      <x v="33"/>
    </i>
    <i r="1">
      <x v="154"/>
      <x v="201"/>
    </i>
    <i r="1">
      <x v="264"/>
      <x v="127"/>
    </i>
    <i r="1">
      <x v="120"/>
      <x v="175"/>
    </i>
    <i r="1">
      <x v="70"/>
      <x v="4"/>
    </i>
    <i r="1">
      <x v="244"/>
      <x v="204"/>
    </i>
    <i r="1">
      <x v="55"/>
      <x v="75"/>
    </i>
    <i r="1">
      <x v="1"/>
      <x v="214"/>
    </i>
    <i r="1">
      <x v="177"/>
      <x v="45"/>
    </i>
    <i r="1">
      <x v="261"/>
      <x v="43"/>
    </i>
    <i r="1">
      <x v="72"/>
      <x v="131"/>
    </i>
    <i r="1">
      <x v="225"/>
      <x v="168"/>
    </i>
    <i r="1">
      <x v="38"/>
      <x v="49"/>
    </i>
    <i r="1">
      <x v="57"/>
      <x v="157"/>
    </i>
    <i r="1">
      <x v="98"/>
      <x v="108"/>
    </i>
    <i r="1">
      <x v="229"/>
      <x v="270"/>
    </i>
    <i r="1">
      <x v="9"/>
      <x v="118"/>
    </i>
    <i r="1">
      <x v="30"/>
      <x v="265"/>
    </i>
    <i r="1">
      <x v="140"/>
      <x v="266"/>
    </i>
    <i r="1">
      <x v="167"/>
      <x v="158"/>
    </i>
    <i r="1">
      <x v="130"/>
      <x v="113"/>
    </i>
    <i r="1">
      <x v="226"/>
      <x v="163"/>
    </i>
    <i r="1">
      <x v="47"/>
      <x v="233"/>
    </i>
    <i r="1">
      <x v="94"/>
      <x v="176"/>
    </i>
    <i r="1">
      <x v="7"/>
      <x v="154"/>
    </i>
    <i r="1">
      <x v="116"/>
      <x v="14"/>
    </i>
    <i r="1">
      <x v="21"/>
      <x v="78"/>
    </i>
    <i r="1">
      <x v="263"/>
      <x v="133"/>
    </i>
    <i r="1">
      <x v="61"/>
      <x v="70"/>
    </i>
    <i r="1">
      <x v="277"/>
      <x v="229"/>
    </i>
    <i r="1">
      <x v="65"/>
      <x v="212"/>
    </i>
    <i r="1">
      <x v="102"/>
      <x v="51"/>
    </i>
    <i r="1">
      <x v="39"/>
      <x v="155"/>
    </i>
    <i r="1">
      <x v="164"/>
      <x v="41"/>
    </i>
    <i r="1">
      <x v="240"/>
      <x v="10"/>
    </i>
    <i r="1">
      <x v="46"/>
      <x v="83"/>
    </i>
    <i r="1">
      <x v="13"/>
      <x v="16"/>
    </i>
    <i r="1">
      <x v="184"/>
      <x v="87"/>
    </i>
    <i r="1">
      <x v="121"/>
      <x v="123"/>
    </i>
    <i r="1">
      <x v="255"/>
      <x v="226"/>
    </i>
    <i r="1">
      <x v="176"/>
      <x v="186"/>
    </i>
    <i r="1">
      <x v="220"/>
      <x v="171"/>
    </i>
    <i r="1">
      <x v="249"/>
      <x v="79"/>
    </i>
    <i r="1">
      <x v="172"/>
      <x v="94"/>
    </i>
    <i r="1">
      <x v="95"/>
      <x v="141"/>
    </i>
    <i r="1">
      <x v="257"/>
      <x v="149"/>
    </i>
    <i r="1">
      <x v="63"/>
      <x v="247"/>
    </i>
    <i r="1">
      <x v="104"/>
      <x v="181"/>
    </i>
    <i r="1">
      <x v="234"/>
      <x v="231"/>
    </i>
    <i r="1">
      <x v="211"/>
      <x v="71"/>
    </i>
    <i r="1">
      <x v="158"/>
      <x v="174"/>
    </i>
    <i r="1">
      <x v="230"/>
      <x v="190"/>
    </i>
    <i r="1">
      <x v="192"/>
      <x v="183"/>
    </i>
    <i r="1">
      <x v="20"/>
      <x v="104"/>
    </i>
    <i r="1">
      <x v="37"/>
      <x v="162"/>
    </i>
    <i r="1">
      <x v="53"/>
      <x v="142"/>
    </i>
    <i r="1">
      <x v="188"/>
      <x v="22"/>
    </i>
    <i r="1">
      <x v="186"/>
      <x v="23"/>
    </i>
    <i r="1">
      <x v="5"/>
      <x v="29"/>
    </i>
    <i r="1">
      <x v="208"/>
      <x v="34"/>
    </i>
    <i r="1">
      <x v="218"/>
      <x v="144"/>
    </i>
    <i r="1">
      <x v="245"/>
      <x v="15"/>
    </i>
    <i r="1">
      <x v="171"/>
      <x v="203"/>
    </i>
    <i r="1">
      <x v="91"/>
      <x v="160"/>
    </i>
    <i r="1">
      <x v="272"/>
      <x v="166"/>
    </i>
    <i r="1">
      <x v="187"/>
      <x v="272"/>
    </i>
    <i r="1">
      <x v="189"/>
      <x v="27"/>
    </i>
    <i r="1">
      <x v="105"/>
      <x v="68"/>
    </i>
    <i r="1">
      <x v="197"/>
      <x v="74"/>
    </i>
    <i r="1">
      <x v="129"/>
      <x v="103"/>
    </i>
    <i r="1">
      <x v="44"/>
      <x v="129"/>
    </i>
    <i r="1">
      <x v="34"/>
      <x v="222"/>
    </i>
    <i r="1">
      <x v="165"/>
      <x v="167"/>
    </i>
    <i r="1">
      <x v="199"/>
      <x v="262"/>
    </i>
    <i r="1">
      <x v="205"/>
      <x v="261"/>
    </i>
    <i r="1">
      <x v="279"/>
      <x v="111"/>
    </i>
    <i r="1">
      <x v="270"/>
      <x v="26"/>
    </i>
    <i r="1">
      <x v="136"/>
      <x v="258"/>
    </i>
    <i r="1">
      <x v="196"/>
      <x v="44"/>
    </i>
    <i r="1">
      <x v="214"/>
      <x v="38"/>
    </i>
    <i r="1">
      <x v="231"/>
      <x v="232"/>
    </i>
    <i r="1">
      <x v="33"/>
      <x v="125"/>
    </i>
    <i r="1">
      <x v="45"/>
      <x v="101"/>
    </i>
    <i r="1">
      <x v="259"/>
      <x v="13"/>
    </i>
    <i r="1">
      <x v="238"/>
      <x v="17"/>
    </i>
    <i r="1">
      <x v="183"/>
      <x v="39"/>
    </i>
    <i r="1">
      <x v="152"/>
      <x v="170"/>
    </i>
    <i r="1">
      <x v="22"/>
      <x v="169"/>
    </i>
    <i r="1">
      <x v="254"/>
      <x v="147"/>
    </i>
    <i r="1">
      <x v="79"/>
      <x v="146"/>
    </i>
    <i r="1">
      <x v="127"/>
      <x v="210"/>
    </i>
    <i r="1">
      <x v="64"/>
      <x v="182"/>
    </i>
    <i r="1">
      <x v="73"/>
      <x v="137"/>
    </i>
    <i r="1">
      <x v="228"/>
      <x v="276"/>
    </i>
    <i r="1">
      <x v="162"/>
      <x v="145"/>
    </i>
    <i r="1">
      <x v="76"/>
      <x v="264"/>
    </i>
    <i r="1">
      <x v="11"/>
      <x v="143"/>
    </i>
    <i r="1">
      <x v="6"/>
      <x v="119"/>
    </i>
    <i r="1">
      <x v="19"/>
      <x v="106"/>
    </i>
    <i r="1">
      <x v="66"/>
      <x v="2"/>
    </i>
    <i r="1">
      <x v="88"/>
      <x v="236"/>
    </i>
    <i r="1">
      <x v="271"/>
      <x v="184"/>
    </i>
    <i r="1">
      <x v="77"/>
      <x v="53"/>
    </i>
    <i r="1">
      <x v="111"/>
      <x v="196"/>
    </i>
    <i r="1">
      <x v="93"/>
      <x v="5"/>
    </i>
    <i r="1">
      <x v="204"/>
      <x v="12"/>
    </i>
    <i r="1">
      <x v="139"/>
      <x v="172"/>
    </i>
    <i r="1">
      <x v="194"/>
      <x v="279"/>
    </i>
    <i r="1">
      <x v="233"/>
      <x v="225"/>
    </i>
    <i r="1">
      <x v="265"/>
      <x v="275"/>
    </i>
    <i r="1">
      <x v="145"/>
      <x v="63"/>
    </i>
    <i r="1">
      <x v="200"/>
      <x v="161"/>
    </i>
    <i r="1">
      <x v="237"/>
      <x v="112"/>
    </i>
    <i r="1">
      <x v="4"/>
      <x v="134"/>
    </i>
    <i r="1">
      <x v="80"/>
      <x v="248"/>
    </i>
    <i r="1">
      <x v="174"/>
      <x v="116"/>
    </i>
    <i r="1">
      <x v="119"/>
      <x v="120"/>
    </i>
    <i r="1">
      <x v="250"/>
      <x v="228"/>
    </i>
    <i r="1">
      <x v="256"/>
      <x v="153"/>
    </i>
    <i r="1">
      <x v="32"/>
      <x v="97"/>
    </i>
    <i r="1">
      <x v="258"/>
      <x v="207"/>
    </i>
    <i r="1">
      <x v="182"/>
      <x v="156"/>
    </i>
    <i r="1">
      <x v="101"/>
      <x v="263"/>
    </i>
    <i r="1">
      <x v="59"/>
      <x v="259"/>
    </i>
    <i r="1">
      <x v="137"/>
      <x v="234"/>
    </i>
    <i>
      <x v="1"/>
      <x v="253"/>
      <x v="237"/>
    </i>
    <i r="1">
      <x v="260"/>
      <x v="273"/>
    </i>
    <i r="1">
      <x v="74"/>
      <x v="135"/>
    </i>
    <i r="1">
      <x v="209"/>
      <x v="114"/>
    </i>
    <i r="1">
      <x v="118"/>
      <x v="243"/>
    </i>
    <i r="1">
      <x v="179"/>
      <x v="66"/>
    </i>
    <i r="1">
      <x v="123"/>
      <x v="151"/>
    </i>
    <i r="1">
      <x v="71"/>
      <x v="136"/>
    </i>
    <i r="1">
      <x v="86"/>
      <x v="50"/>
    </i>
    <i r="1">
      <x v="247"/>
      <x v="52"/>
    </i>
    <i r="1">
      <x v="110"/>
      <x v="139"/>
    </i>
    <i r="1">
      <x v="148"/>
      <x v="96"/>
    </i>
    <i r="1">
      <x v="224"/>
      <x v="216"/>
    </i>
    <i r="1">
      <x v="273"/>
      <x v="107"/>
    </i>
    <i r="1">
      <x v="252"/>
      <x v="152"/>
    </i>
    <i r="1">
      <x v="112"/>
      <x v="140"/>
    </i>
    <i r="1">
      <x v="40"/>
      <x v="255"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计数项:中点" fld="2" subtotal="count" baseField="0" baseItem="0" numFmtId="181"/>
    <dataField name="最大值项:出现概率（物等&gt;=84）" fld="6" subtotal="max" baseField="4" baseItem="246" numFmtId="9"/>
    <dataField name="最大值项:出现概率（物等&lt;=68）" fld="7" subtotal="max" baseField="4" baseItem="95"/>
  </dataFields>
  <formats count="321">
    <format dxfId="1688">
      <pivotArea outline="0" collapsedLevelsAreSubtotals="1" fieldPosition="0"/>
    </format>
    <format dxfId="1687">
      <pivotArea outline="0" fieldPosition="0">
        <references count="3">
          <reference field="4294967294" count="1" selected="0">
            <x v="1"/>
          </reference>
          <reference field="1" count="2" selected="0">
            <x v="1"/>
            <x v="2"/>
          </reference>
          <reference field="3" count="0" selected="0"/>
        </references>
      </pivotArea>
    </format>
    <format dxfId="1686">
      <pivotArea type="all" dataOnly="0" outline="0" fieldPosition="0"/>
    </format>
    <format dxfId="1685">
      <pivotArea outline="0" collapsedLevelsAreSubtotals="1" fieldPosition="0"/>
    </format>
    <format dxfId="1684">
      <pivotArea type="origin" dataOnly="0" labelOnly="1" outline="0" fieldPosition="0"/>
    </format>
    <format dxfId="1683">
      <pivotArea field="-2" type="button" dataOnly="0" labelOnly="1" outline="0" axis="axisCol" fieldPosition="0"/>
    </format>
    <format dxfId="1682">
      <pivotArea field="3" type="button" dataOnly="0" labelOnly="1" outline="0" axis="axisRow" fieldPosition="0"/>
    </format>
    <format dxfId="1681">
      <pivotArea type="topRight" dataOnly="0" labelOnly="1" outline="0" fieldPosition="0"/>
    </format>
    <format dxfId="1680">
      <pivotArea field="1" type="button" dataOnly="0" labelOnly="1" outline="0" axis="axisPage" fieldPosition="0"/>
    </format>
    <format dxfId="1679">
      <pivotArea field="0" type="button" dataOnly="0" labelOnly="1" outline="0"/>
    </format>
    <format dxfId="1678">
      <pivotArea dataOnly="0" labelOnly="1" outline="0" fieldPosition="0">
        <references count="1">
          <reference field="1" count="0"/>
        </references>
      </pivotArea>
    </format>
    <format dxfId="1677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1676">
      <pivotArea dataOnly="0" labelOnly="1" outline="0" fieldPosition="0">
        <references count="2">
          <reference field="4294967294" count="1" selected="0">
            <x v="1"/>
          </reference>
          <reference field="3" count="0"/>
        </references>
      </pivotArea>
    </format>
    <format dxfId="1675">
      <pivotArea dataOnly="0" labelOnly="1" outline="0" fieldPosition="0">
        <references count="2">
          <reference field="4294967294" count="1" selected="0">
            <x v="2"/>
          </reference>
          <reference field="3" count="0"/>
        </references>
      </pivotArea>
    </format>
    <format dxfId="1674">
      <pivotArea outline="0" fieldPosition="0">
        <references count="3">
          <reference field="4294967294" count="1" selected="0">
            <x v="1"/>
          </reference>
          <reference field="1" count="1" selected="0">
            <x v="2"/>
          </reference>
          <reference field="3" count="0" selected="0"/>
        </references>
      </pivotArea>
    </format>
    <format dxfId="1673">
      <pivotArea outline="0" fieldPosition="0">
        <references count="3">
          <reference field="4294967294" count="1" selected="0">
            <x v="2"/>
          </reference>
          <reference field="1" count="1" selected="0">
            <x v="2"/>
          </reference>
          <reference field="3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1672">
      <pivotArea outline="0" collapsedLevelsAreSubtotals="1" fieldPosition="0"/>
    </format>
    <format dxfId="167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7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69">
      <pivotArea outline="0" collapsedLevelsAreSubtotals="1" fieldPosition="0"/>
    </format>
    <format dxfId="1668">
      <pivotArea field="3" type="button" dataOnly="0" labelOnly="1" outline="0" axis="axisRow" fieldPosition="0"/>
    </format>
    <format dxfId="1667">
      <pivotArea field="2" type="button" dataOnly="0" labelOnly="1" outline="0" axis="axisRow" fieldPosition="1"/>
    </format>
    <format dxfId="1666">
      <pivotArea field="4" type="button" dataOnly="0" labelOnly="1" outline="0" axis="axisRow" fieldPosition="2"/>
    </format>
    <format dxfId="1665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1664">
      <pivotArea type="all" dataOnly="0" outline="0" fieldPosition="0"/>
    </format>
    <format dxfId="1663">
      <pivotArea outline="0" collapsedLevelsAreSubtotals="1" fieldPosition="0"/>
    </format>
    <format dxfId="1662">
      <pivotArea field="3" type="button" dataOnly="0" labelOnly="1" outline="0" axis="axisRow" fieldPosition="0"/>
    </format>
    <format dxfId="1661">
      <pivotArea field="2" type="button" dataOnly="0" labelOnly="1" outline="0" axis="axisRow" fieldPosition="1"/>
    </format>
    <format dxfId="1660">
      <pivotArea field="4" type="button" dataOnly="0" labelOnly="1" outline="0" axis="axisRow" fieldPosition="2"/>
    </format>
    <format dxfId="1659">
      <pivotArea dataOnly="0" labelOnly="1" outline="0" fieldPosition="0">
        <references count="1">
          <reference field="3" count="0"/>
        </references>
      </pivotArea>
    </format>
    <format dxfId="1658">
      <pivotArea dataOnly="0" labelOnly="1" outline="0" fieldPosition="0">
        <references count="2">
          <reference field="2" count="50">
            <x v="0"/>
            <x v="2"/>
            <x v="24"/>
            <x v="28"/>
            <x v="43"/>
            <x v="48"/>
            <x v="52"/>
            <x v="56"/>
            <x v="67"/>
            <x v="68"/>
            <x v="83"/>
            <x v="84"/>
            <x v="92"/>
            <x v="96"/>
            <x v="97"/>
            <x v="99"/>
            <x v="100"/>
            <x v="103"/>
            <x v="113"/>
            <x v="124"/>
            <x v="128"/>
            <x v="131"/>
            <x v="133"/>
            <x v="141"/>
            <x v="142"/>
            <x v="143"/>
            <x v="149"/>
            <x v="151"/>
            <x v="156"/>
            <x v="157"/>
            <x v="160"/>
            <x v="166"/>
            <x v="173"/>
            <x v="175"/>
            <x v="181"/>
            <x v="185"/>
            <x v="190"/>
            <x v="191"/>
            <x v="202"/>
            <x v="203"/>
            <x v="206"/>
            <x v="213"/>
            <x v="222"/>
            <x v="232"/>
            <x v="242"/>
            <x v="267"/>
            <x v="274"/>
            <x v="276"/>
            <x v="278"/>
            <x v="280"/>
          </reference>
          <reference field="3" count="1" selected="0">
            <x v="0"/>
          </reference>
        </references>
      </pivotArea>
    </format>
    <format dxfId="1657">
      <pivotArea dataOnly="0" labelOnly="1" outline="0" fieldPosition="0">
        <references count="2">
          <reference field="2" count="50">
            <x v="3"/>
            <x v="10"/>
            <x v="18"/>
            <x v="23"/>
            <x v="25"/>
            <x v="26"/>
            <x v="27"/>
            <x v="29"/>
            <x v="31"/>
            <x v="35"/>
            <x v="36"/>
            <x v="50"/>
            <x v="51"/>
            <x v="58"/>
            <x v="60"/>
            <x v="78"/>
            <x v="82"/>
            <x v="87"/>
            <x v="89"/>
            <x v="107"/>
            <x v="108"/>
            <x v="109"/>
            <x v="114"/>
            <x v="115"/>
            <x v="122"/>
            <x v="125"/>
            <x v="132"/>
            <x v="135"/>
            <x v="146"/>
            <x v="147"/>
            <x v="150"/>
            <x v="153"/>
            <x v="155"/>
            <x v="163"/>
            <x v="170"/>
            <x v="180"/>
            <x v="193"/>
            <x v="198"/>
            <x v="216"/>
            <x v="217"/>
            <x v="223"/>
            <x v="235"/>
            <x v="239"/>
            <x v="243"/>
            <x v="251"/>
            <x v="262"/>
            <x v="266"/>
            <x v="268"/>
            <x v="269"/>
            <x v="275"/>
          </reference>
          <reference field="3" count="1" selected="0">
            <x v="0"/>
          </reference>
        </references>
      </pivotArea>
    </format>
    <format dxfId="1656">
      <pivotArea dataOnly="0" labelOnly="1" outline="0" fieldPosition="0">
        <references count="2">
          <reference field="2" count="50">
            <x v="1"/>
            <x v="8"/>
            <x v="12"/>
            <x v="14"/>
            <x v="15"/>
            <x v="16"/>
            <x v="17"/>
            <x v="41"/>
            <x v="42"/>
            <x v="49"/>
            <x v="54"/>
            <x v="55"/>
            <x v="62"/>
            <x v="69"/>
            <x v="70"/>
            <x v="72"/>
            <x v="75"/>
            <x v="81"/>
            <x v="85"/>
            <x v="90"/>
            <x v="106"/>
            <x v="117"/>
            <x v="120"/>
            <x v="126"/>
            <x v="134"/>
            <x v="138"/>
            <x v="144"/>
            <x v="154"/>
            <x v="159"/>
            <x v="161"/>
            <x v="168"/>
            <x v="169"/>
            <x v="177"/>
            <x v="178"/>
            <x v="195"/>
            <x v="201"/>
            <x v="207"/>
            <x v="210"/>
            <x v="212"/>
            <x v="215"/>
            <x v="219"/>
            <x v="221"/>
            <x v="227"/>
            <x v="236"/>
            <x v="241"/>
            <x v="244"/>
            <x v="246"/>
            <x v="248"/>
            <x v="261"/>
            <x v="264"/>
          </reference>
          <reference field="3" count="1" selected="0">
            <x v="0"/>
          </reference>
        </references>
      </pivotArea>
    </format>
    <format dxfId="1655">
      <pivotArea dataOnly="0" labelOnly="1" outline="0" fieldPosition="0">
        <references count="2">
          <reference field="2" count="50">
            <x v="5"/>
            <x v="7"/>
            <x v="9"/>
            <x v="13"/>
            <x v="20"/>
            <x v="21"/>
            <x v="30"/>
            <x v="37"/>
            <x v="38"/>
            <x v="39"/>
            <x v="46"/>
            <x v="47"/>
            <x v="53"/>
            <x v="57"/>
            <x v="61"/>
            <x v="63"/>
            <x v="65"/>
            <x v="94"/>
            <x v="95"/>
            <x v="98"/>
            <x v="102"/>
            <x v="104"/>
            <x v="116"/>
            <x v="121"/>
            <x v="130"/>
            <x v="140"/>
            <x v="158"/>
            <x v="164"/>
            <x v="167"/>
            <x v="172"/>
            <x v="176"/>
            <x v="184"/>
            <x v="186"/>
            <x v="188"/>
            <x v="192"/>
            <x v="208"/>
            <x v="211"/>
            <x v="218"/>
            <x v="220"/>
            <x v="225"/>
            <x v="226"/>
            <x v="229"/>
            <x v="230"/>
            <x v="234"/>
            <x v="240"/>
            <x v="249"/>
            <x v="255"/>
            <x v="257"/>
            <x v="263"/>
            <x v="277"/>
          </reference>
          <reference field="3" count="1" selected="0">
            <x v="0"/>
          </reference>
        </references>
      </pivotArea>
    </format>
    <format dxfId="1654">
      <pivotArea dataOnly="0" labelOnly="1" outline="0" fieldPosition="0">
        <references count="2">
          <reference field="2" count="50">
            <x v="6"/>
            <x v="11"/>
            <x v="19"/>
            <x v="22"/>
            <x v="33"/>
            <x v="34"/>
            <x v="44"/>
            <x v="45"/>
            <x v="64"/>
            <x v="66"/>
            <x v="73"/>
            <x v="76"/>
            <x v="77"/>
            <x v="79"/>
            <x v="88"/>
            <x v="91"/>
            <x v="93"/>
            <x v="105"/>
            <x v="111"/>
            <x v="127"/>
            <x v="129"/>
            <x v="136"/>
            <x v="139"/>
            <x v="145"/>
            <x v="152"/>
            <x v="162"/>
            <x v="165"/>
            <x v="171"/>
            <x v="183"/>
            <x v="187"/>
            <x v="189"/>
            <x v="194"/>
            <x v="196"/>
            <x v="197"/>
            <x v="199"/>
            <x v="204"/>
            <x v="205"/>
            <x v="214"/>
            <x v="228"/>
            <x v="231"/>
            <x v="233"/>
            <x v="238"/>
            <x v="245"/>
            <x v="254"/>
            <x v="259"/>
            <x v="265"/>
            <x v="270"/>
            <x v="271"/>
            <x v="272"/>
            <x v="279"/>
          </reference>
          <reference field="3" count="1" selected="0">
            <x v="0"/>
          </reference>
        </references>
      </pivotArea>
    </format>
    <format dxfId="1653">
      <pivotArea dataOnly="0" labelOnly="1" outline="0" fieldPosition="0">
        <references count="2">
          <reference field="2" count="14">
            <x v="4"/>
            <x v="32"/>
            <x v="59"/>
            <x v="80"/>
            <x v="101"/>
            <x v="119"/>
            <x v="137"/>
            <x v="174"/>
            <x v="182"/>
            <x v="200"/>
            <x v="237"/>
            <x v="250"/>
            <x v="256"/>
            <x v="258"/>
          </reference>
          <reference field="3" count="1" selected="0">
            <x v="0"/>
          </reference>
        </references>
      </pivotArea>
    </format>
    <format dxfId="1652">
      <pivotArea dataOnly="0" labelOnly="1" outline="0" fieldPosition="0">
        <references count="2">
          <reference field="2" count="17">
            <x v="40"/>
            <x v="71"/>
            <x v="74"/>
            <x v="86"/>
            <x v="110"/>
            <x v="112"/>
            <x v="118"/>
            <x v="123"/>
            <x v="148"/>
            <x v="179"/>
            <x v="209"/>
            <x v="224"/>
            <x v="247"/>
            <x v="252"/>
            <x v="253"/>
            <x v="260"/>
            <x v="273"/>
          </reference>
          <reference field="3" count="1" selected="0">
            <x v="1"/>
          </reference>
        </references>
      </pivotArea>
    </format>
    <format dxfId="1651">
      <pivotArea dataOnly="0" labelOnly="1" outline="0" fieldPosition="0">
        <references count="3">
          <reference field="2" count="1" selected="0">
            <x v="103"/>
          </reference>
          <reference field="3" count="1" selected="0">
            <x v="0"/>
          </reference>
          <reference field="4" count="1">
            <x v="72"/>
          </reference>
        </references>
      </pivotArea>
    </format>
    <format dxfId="1650">
      <pivotArea dataOnly="0" labelOnly="1" outline="0" fieldPosition="0">
        <references count="3">
          <reference field="2" count="1" selected="0">
            <x v="267"/>
          </reference>
          <reference field="3" count="1" selected="0">
            <x v="0"/>
          </reference>
          <reference field="4" count="1">
            <x v="192"/>
          </reference>
        </references>
      </pivotArea>
    </format>
    <format dxfId="1649">
      <pivotArea dataOnly="0" labelOnly="1" outline="0" fieldPosition="0">
        <references count="3">
          <reference field="2" count="1" selected="0">
            <x v="113"/>
          </reference>
          <reference field="3" count="1" selected="0">
            <x v="0"/>
          </reference>
          <reference field="4" count="1">
            <x v="206"/>
          </reference>
        </references>
      </pivotArea>
    </format>
    <format dxfId="1648">
      <pivotArea dataOnly="0" labelOnly="1" outline="0" fieldPosition="0">
        <references count="3">
          <reference field="2" count="1" selected="0">
            <x v="274"/>
          </reference>
          <reference field="3" count="1" selected="0">
            <x v="0"/>
          </reference>
          <reference field="4" count="1">
            <x v="246"/>
          </reference>
        </references>
      </pivotArea>
    </format>
    <format dxfId="1647">
      <pivotArea dataOnly="0" labelOnly="1" outline="0" fieldPosition="0">
        <references count="3">
          <reference field="2" count="1" selected="0">
            <x v="28"/>
          </reference>
          <reference field="3" count="1" selected="0">
            <x v="0"/>
          </reference>
          <reference field="4" count="1">
            <x v="217"/>
          </reference>
        </references>
      </pivotArea>
    </format>
    <format dxfId="1646">
      <pivotArea dataOnly="0" labelOnly="1" outline="0" fieldPosition="0">
        <references count="3">
          <reference field="2" count="1" selected="0">
            <x v="166"/>
          </reference>
          <reference field="3" count="1" selected="0">
            <x v="0"/>
          </reference>
          <reference field="4" count="1">
            <x v="240"/>
          </reference>
        </references>
      </pivotArea>
    </format>
    <format dxfId="1645">
      <pivotArea dataOnly="0" labelOnly="1" outline="0" fieldPosition="0">
        <references count="3">
          <reference field="2" count="1" selected="0">
            <x v="96"/>
          </reference>
          <reference field="3" count="1" selected="0">
            <x v="0"/>
          </reference>
          <reference field="4" count="1">
            <x v="215"/>
          </reference>
        </references>
      </pivotArea>
    </format>
    <format dxfId="1644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4" count="1">
            <x v="191"/>
          </reference>
        </references>
      </pivotArea>
    </format>
    <format dxfId="1643">
      <pivotArea dataOnly="0" labelOnly="1" outline="0" fieldPosition="0">
        <references count="3">
          <reference field="2" count="1" selected="0">
            <x v="100"/>
          </reference>
          <reference field="3" count="1" selected="0">
            <x v="0"/>
          </reference>
          <reference field="4" count="1">
            <x v="198"/>
          </reference>
        </references>
      </pivotArea>
    </format>
    <format dxfId="1642">
      <pivotArea dataOnly="0" labelOnly="1" outline="0" fieldPosition="0">
        <references count="3">
          <reference field="2" count="1" selected="0">
            <x v="280"/>
          </reference>
          <reference field="3" count="1" selected="0">
            <x v="0"/>
          </reference>
          <reference field="4" count="1">
            <x v="98"/>
          </reference>
        </references>
      </pivotArea>
    </format>
    <format dxfId="1641">
      <pivotArea dataOnly="0" labelOnly="1" outline="0" fieldPosition="0">
        <references count="3">
          <reference field="2" count="1" selected="0">
            <x v="97"/>
          </reference>
          <reference field="3" count="1" selected="0">
            <x v="0"/>
          </reference>
          <reference field="4" count="1">
            <x v="251"/>
          </reference>
        </references>
      </pivotArea>
    </format>
    <format dxfId="1640">
      <pivotArea dataOnly="0" labelOnly="1" outline="0" fieldPosition="0">
        <references count="3">
          <reference field="2" count="1" selected="0">
            <x v="202"/>
          </reference>
          <reference field="3" count="1" selected="0">
            <x v="0"/>
          </reference>
          <reference field="4" count="1">
            <x v="42"/>
          </reference>
        </references>
      </pivotArea>
    </format>
    <format dxfId="1639">
      <pivotArea dataOnly="0" labelOnly="1" outline="0" fieldPosition="0">
        <references count="3">
          <reference field="2" count="1" selected="0">
            <x v="203"/>
          </reference>
          <reference field="3" count="1" selected="0">
            <x v="0"/>
          </reference>
          <reference field="4" count="1">
            <x v="24"/>
          </reference>
        </references>
      </pivotArea>
    </format>
    <format dxfId="1638">
      <pivotArea dataOnly="0" labelOnly="1" outline="0" fieldPosition="0">
        <references count="3">
          <reference field="2" count="1" selected="0">
            <x v="52"/>
          </reference>
          <reference field="3" count="1" selected="0">
            <x v="0"/>
          </reference>
          <reference field="4" count="1">
            <x v="55"/>
          </reference>
        </references>
      </pivotArea>
    </format>
    <format dxfId="1637">
      <pivotArea dataOnly="0" labelOnly="1" outline="0" fieldPosition="0">
        <references count="3">
          <reference field="2" count="1" selected="0">
            <x v="84"/>
          </reference>
          <reference field="3" count="1" selected="0">
            <x v="0"/>
          </reference>
          <reference field="4" count="1">
            <x v="92"/>
          </reference>
        </references>
      </pivotArea>
    </format>
    <format dxfId="1636">
      <pivotArea dataOnly="0" labelOnly="1" outline="0" fieldPosition="0">
        <references count="3">
          <reference field="2" count="1" selected="0">
            <x v="173"/>
          </reference>
          <reference field="3" count="1" selected="0">
            <x v="0"/>
          </reference>
          <reference field="4" count="1">
            <x v="91"/>
          </reference>
        </references>
      </pivotArea>
    </format>
    <format dxfId="1635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0"/>
          </reference>
          <reference field="4" count="1">
            <x v="148"/>
          </reference>
        </references>
      </pivotArea>
    </format>
    <format dxfId="1634">
      <pivotArea dataOnly="0" labelOnly="1" outline="0" fieldPosition="0">
        <references count="3">
          <reference field="2" count="1" selected="0">
            <x v="160"/>
          </reference>
          <reference field="3" count="1" selected="0">
            <x v="0"/>
          </reference>
          <reference field="4" count="1">
            <x v="59"/>
          </reference>
        </references>
      </pivotArea>
    </format>
    <format dxfId="1633">
      <pivotArea dataOnly="0" labelOnly="1" outline="0" fieldPosition="0">
        <references count="3">
          <reference field="2" count="1" selected="0">
            <x v="142"/>
          </reference>
          <reference field="3" count="1" selected="0">
            <x v="0"/>
          </reference>
          <reference field="4" count="1">
            <x v="48"/>
          </reference>
        </references>
      </pivotArea>
    </format>
    <format dxfId="1632">
      <pivotArea dataOnly="0" labelOnly="1" outline="0" fieldPosition="0">
        <references count="3">
          <reference field="2" count="1" selected="0">
            <x v="232"/>
          </reference>
          <reference field="3" count="1" selected="0">
            <x v="0"/>
          </reference>
          <reference field="4" count="1">
            <x v="3"/>
          </reference>
        </references>
      </pivotArea>
    </format>
    <format dxfId="1631">
      <pivotArea dataOnly="0" labelOnly="1" outline="0" fieldPosition="0">
        <references count="3">
          <reference field="2" count="1" selected="0">
            <x v="151"/>
          </reference>
          <reference field="3" count="1" selected="0">
            <x v="0"/>
          </reference>
          <reference field="4" count="1">
            <x v="269"/>
          </reference>
        </references>
      </pivotArea>
    </format>
    <format dxfId="1630">
      <pivotArea dataOnly="0" labelOnly="1" outline="0" fieldPosition="0">
        <references count="3">
          <reference field="2" count="1" selected="0">
            <x v="43"/>
          </reference>
          <reference field="3" count="1" selected="0">
            <x v="0"/>
          </reference>
          <reference field="4" count="1">
            <x v="268"/>
          </reference>
        </references>
      </pivotArea>
    </format>
    <format dxfId="1629">
      <pivotArea dataOnly="0" labelOnly="1" outline="0" fieldPosition="0">
        <references count="3">
          <reference field="2" count="1" selected="0">
            <x v="99"/>
          </reference>
          <reference field="3" count="1" selected="0">
            <x v="0"/>
          </reference>
          <reference field="4" count="1">
            <x v="219"/>
          </reference>
        </references>
      </pivotArea>
    </format>
    <format dxfId="1628">
      <pivotArea dataOnly="0" labelOnly="1" outline="0" fieldPosition="0">
        <references count="3">
          <reference field="2" count="1" selected="0">
            <x v="143"/>
          </reference>
          <reference field="3" count="1" selected="0">
            <x v="0"/>
          </reference>
          <reference field="4" count="1">
            <x v="209"/>
          </reference>
        </references>
      </pivotArea>
    </format>
    <format dxfId="1627">
      <pivotArea dataOnly="0" labelOnly="1" outline="0" fieldPosition="0">
        <references count="3">
          <reference field="2" count="1" selected="0">
            <x v="191"/>
          </reference>
          <reference field="3" count="1" selected="0">
            <x v="0"/>
          </reference>
          <reference field="4" count="1">
            <x v="193"/>
          </reference>
        </references>
      </pivotArea>
    </format>
    <format dxfId="1626">
      <pivotArea dataOnly="0" labelOnly="1" outline="0" fieldPosition="0">
        <references count="3">
          <reference field="2" count="1" selected="0">
            <x v="68"/>
          </reference>
          <reference field="3" count="1" selected="0">
            <x v="0"/>
          </reference>
          <reference field="4" count="1">
            <x v="95"/>
          </reference>
        </references>
      </pivotArea>
    </format>
    <format dxfId="1625">
      <pivotArea dataOnly="0" labelOnly="1" outline="0" fieldPosition="0">
        <references count="3">
          <reference field="2" count="1" selected="0">
            <x v="67"/>
          </reference>
          <reference field="3" count="1" selected="0">
            <x v="0"/>
          </reference>
          <reference field="4" count="1">
            <x v="76"/>
          </reference>
        </references>
      </pivotArea>
    </format>
    <format dxfId="1624">
      <pivotArea dataOnly="0" labelOnly="1" outline="0" fieldPosition="0">
        <references count="3">
          <reference field="2" count="1" selected="0">
            <x v="131"/>
          </reference>
          <reference field="3" count="1" selected="0">
            <x v="0"/>
          </reference>
          <reference field="4" count="1">
            <x v="189"/>
          </reference>
        </references>
      </pivotArea>
    </format>
    <format dxfId="1623">
      <pivotArea dataOnly="0" labelOnly="1" outline="0" fieldPosition="0">
        <references count="3">
          <reference field="2" count="1" selected="0">
            <x v="128"/>
          </reference>
          <reference field="3" count="1" selected="0">
            <x v="0"/>
          </reference>
          <reference field="4" count="1">
            <x v="200"/>
          </reference>
        </references>
      </pivotArea>
    </format>
    <format dxfId="1622">
      <pivotArea dataOnly="0" labelOnly="1" outline="0" fieldPosition="0">
        <references count="3">
          <reference field="2" count="1" selected="0">
            <x v="156"/>
          </reference>
          <reference field="3" count="1" selected="0">
            <x v="0"/>
          </reference>
          <reference field="4" count="1">
            <x v="124"/>
          </reference>
        </references>
      </pivotArea>
    </format>
    <format dxfId="1621">
      <pivotArea dataOnly="0" labelOnly="1" outline="0" fieldPosition="0">
        <references count="3">
          <reference field="2" count="1" selected="0">
            <x v="83"/>
          </reference>
          <reference field="3" count="1" selected="0">
            <x v="0"/>
          </reference>
          <reference field="4" count="1">
            <x v="227"/>
          </reference>
        </references>
      </pivotArea>
    </format>
    <format dxfId="1620">
      <pivotArea dataOnly="0" labelOnly="1" outline="0" fieldPosition="0">
        <references count="3">
          <reference field="2" count="1" selected="0">
            <x v="157"/>
          </reference>
          <reference field="3" count="1" selected="0">
            <x v="0"/>
          </reference>
          <reference field="4" count="1">
            <x v="19"/>
          </reference>
        </references>
      </pivotArea>
    </format>
    <format dxfId="1619">
      <pivotArea dataOnly="0" labelOnly="1" outline="0" fieldPosition="0">
        <references count="3">
          <reference field="2" count="1" selected="0">
            <x v="242"/>
          </reference>
          <reference field="3" count="1" selected="0">
            <x v="0"/>
          </reference>
          <reference field="4" count="1">
            <x v="253"/>
          </reference>
        </references>
      </pivotArea>
    </format>
    <format dxfId="1618">
      <pivotArea dataOnly="0" labelOnly="1" outline="0" fieldPosition="0">
        <references count="3">
          <reference field="2" count="1" selected="0">
            <x v="222"/>
          </reference>
          <reference field="3" count="1" selected="0">
            <x v="0"/>
          </reference>
          <reference field="4" count="1">
            <x v="30"/>
          </reference>
        </references>
      </pivotArea>
    </format>
    <format dxfId="1617">
      <pivotArea dataOnly="0" labelOnly="1" outline="0" fieldPosition="0">
        <references count="3">
          <reference field="2" count="1" selected="0">
            <x v="213"/>
          </reference>
          <reference field="3" count="1" selected="0">
            <x v="0"/>
          </reference>
          <reference field="4" count="1">
            <x v="277"/>
          </reference>
        </references>
      </pivotArea>
    </format>
    <format dxfId="1616">
      <pivotArea dataOnly="0" labelOnly="1" outline="0" fieldPosition="0">
        <references count="3">
          <reference field="2" count="1" selected="0">
            <x v="278"/>
          </reference>
          <reference field="3" count="1" selected="0">
            <x v="0"/>
          </reference>
          <reference field="4" count="1">
            <x v="20"/>
          </reference>
        </references>
      </pivotArea>
    </format>
    <format dxfId="1615">
      <pivotArea dataOnly="0" labelOnly="1" outline="0" fieldPosition="0">
        <references count="3">
          <reference field="2" count="1" selected="0">
            <x v="276"/>
          </reference>
          <reference field="3" count="1" selected="0">
            <x v="0"/>
          </reference>
          <reference field="4" count="1">
            <x v="18"/>
          </reference>
        </references>
      </pivotArea>
    </format>
    <format dxfId="1614">
      <pivotArea dataOnly="0" labelOnly="1" outline="0" fieldPosition="0">
        <references count="3">
          <reference field="2" count="1" selected="0">
            <x v="141"/>
          </reference>
          <reference field="3" count="1" selected="0">
            <x v="0"/>
          </reference>
          <reference field="4" count="1">
            <x v="82"/>
          </reference>
        </references>
      </pivotArea>
    </format>
    <format dxfId="1613">
      <pivotArea dataOnly="0" labelOnly="1" outline="0" fieldPosition="0">
        <references count="3">
          <reference field="2" count="1" selected="0">
            <x v="175"/>
          </reference>
          <reference field="3" count="1" selected="0">
            <x v="0"/>
          </reference>
          <reference field="4" count="1">
            <x v="280"/>
          </reference>
        </references>
      </pivotArea>
    </format>
    <format dxfId="1612">
      <pivotArea dataOnly="0" labelOnly="1" outline="0" fieldPosition="0">
        <references count="3">
          <reference field="2" count="1" selected="0">
            <x v="149"/>
          </reference>
          <reference field="3" count="1" selected="0">
            <x v="0"/>
          </reference>
          <reference field="4" count="1">
            <x v="188"/>
          </reference>
        </references>
      </pivotArea>
    </format>
    <format dxfId="1611">
      <pivotArea dataOnly="0" labelOnly="1" outline="0" fieldPosition="0">
        <references count="3">
          <reference field="2" count="1" selected="0">
            <x v="48"/>
          </reference>
          <reference field="3" count="1" selected="0">
            <x v="0"/>
          </reference>
          <reference field="4" count="1">
            <x v="54"/>
          </reference>
        </references>
      </pivotArea>
    </format>
    <format dxfId="1610">
      <pivotArea dataOnly="0" labelOnly="1" outline="0" fieldPosition="0">
        <references count="3">
          <reference field="2" count="1" selected="0">
            <x v="24"/>
          </reference>
          <reference field="3" count="1" selected="0">
            <x v="0"/>
          </reference>
          <reference field="4" count="1">
            <x v="230"/>
          </reference>
        </references>
      </pivotArea>
    </format>
    <format dxfId="1609">
      <pivotArea dataOnly="0" labelOnly="1" outline="0" fieldPosition="0">
        <references count="3">
          <reference field="2" count="1" selected="0">
            <x v="92"/>
          </reference>
          <reference field="3" count="1" selected="0">
            <x v="0"/>
          </reference>
          <reference field="4" count="1">
            <x v="244"/>
          </reference>
        </references>
      </pivotArea>
    </format>
    <format dxfId="1608">
      <pivotArea dataOnly="0" labelOnly="1" outline="0" fieldPosition="0">
        <references count="3">
          <reference field="2" count="1" selected="0">
            <x v="56"/>
          </reference>
          <reference field="3" count="1" selected="0">
            <x v="0"/>
          </reference>
          <reference field="4" count="1">
            <x v="238"/>
          </reference>
        </references>
      </pivotArea>
    </format>
    <format dxfId="1607">
      <pivotArea dataOnly="0" labelOnly="1" outline="0" fieldPosition="0">
        <references count="3">
          <reference field="2" count="1" selected="0">
            <x v="133"/>
          </reference>
          <reference field="3" count="1" selected="0">
            <x v="0"/>
          </reference>
          <reference field="4" count="1">
            <x v="69"/>
          </reference>
        </references>
      </pivotArea>
    </format>
    <format dxfId="1606">
      <pivotArea dataOnly="0" labelOnly="1" outline="0" fieldPosition="0">
        <references count="3">
          <reference field="2" count="1" selected="0">
            <x v="206"/>
          </reference>
          <reference field="3" count="1" selected="0">
            <x v="0"/>
          </reference>
          <reference field="4" count="1">
            <x v="85"/>
          </reference>
        </references>
      </pivotArea>
    </format>
    <format dxfId="1605">
      <pivotArea dataOnly="0" labelOnly="1" outline="0" fieldPosition="0">
        <references count="3">
          <reference field="2" count="1" selected="0">
            <x v="124"/>
          </reference>
          <reference field="3" count="1" selected="0">
            <x v="0"/>
          </reference>
          <reference field="4" count="1">
            <x v="105"/>
          </reference>
        </references>
      </pivotArea>
    </format>
    <format dxfId="1604">
      <pivotArea dataOnly="0" labelOnly="1" outline="0" fieldPosition="0">
        <references count="3">
          <reference field="2" count="1" selected="0">
            <x v="190"/>
          </reference>
          <reference field="3" count="1" selected="0">
            <x v="0"/>
          </reference>
          <reference field="4" count="1">
            <x v="67"/>
          </reference>
        </references>
      </pivotArea>
    </format>
    <format dxfId="1603">
      <pivotArea dataOnly="0" labelOnly="1" outline="0" fieldPosition="0">
        <references count="3">
          <reference field="2" count="1" selected="0">
            <x v="185"/>
          </reference>
          <reference field="3" count="1" selected="0">
            <x v="0"/>
          </reference>
          <reference field="4" count="1">
            <x v="256"/>
          </reference>
        </references>
      </pivotArea>
    </format>
    <format dxfId="1602">
      <pivotArea dataOnly="0" labelOnly="1" outline="0" fieldPosition="0">
        <references count="3">
          <reference field="2" count="1" selected="0">
            <x v="181"/>
          </reference>
          <reference field="3" count="1" selected="0">
            <x v="0"/>
          </reference>
          <reference field="4" count="1">
            <x v="1"/>
          </reference>
        </references>
      </pivotArea>
    </format>
    <format dxfId="1601">
      <pivotArea dataOnly="0" labelOnly="1" outline="0" fieldPosition="0">
        <references count="3">
          <reference field="2" count="1" selected="0">
            <x v="180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1600">
      <pivotArea dataOnly="0" labelOnly="1" outline="0" fieldPosition="0">
        <references count="3">
          <reference field="2" count="1" selected="0">
            <x v="122"/>
          </reference>
          <reference field="3" count="1" selected="0">
            <x v="0"/>
          </reference>
          <reference field="4" count="1">
            <x v="242"/>
          </reference>
        </references>
      </pivotArea>
    </format>
    <format dxfId="1599">
      <pivotArea dataOnly="0" labelOnly="1" outline="0" fieldPosition="0">
        <references count="3">
          <reference field="2" count="1" selected="0">
            <x v="23"/>
          </reference>
          <reference field="3" count="1" selected="0">
            <x v="0"/>
          </reference>
          <reference field="4" count="1">
            <x v="31"/>
          </reference>
        </references>
      </pivotArea>
    </format>
    <format dxfId="1598">
      <pivotArea dataOnly="0" labelOnly="1" outline="0" fieldPosition="0">
        <references count="3">
          <reference field="2" count="1" selected="0">
            <x v="239"/>
          </reference>
          <reference field="3" count="1" selected="0">
            <x v="0"/>
          </reference>
          <reference field="4" count="1">
            <x v="173"/>
          </reference>
        </references>
      </pivotArea>
    </format>
    <format dxfId="1597">
      <pivotArea dataOnly="0" labelOnly="1" outline="0" fieldPosition="0">
        <references count="3">
          <reference field="2" count="1" selected="0">
            <x v="82"/>
          </reference>
          <reference field="3" count="1" selected="0">
            <x v="0"/>
          </reference>
          <reference field="4" count="1">
            <x v="150"/>
          </reference>
        </references>
      </pivotArea>
    </format>
    <format dxfId="1596">
      <pivotArea dataOnly="0" labelOnly="1" outline="0" fieldPosition="0">
        <references count="3">
          <reference field="2" count="1" selected="0">
            <x v="107"/>
          </reference>
          <reference field="3" count="1" selected="0">
            <x v="0"/>
          </reference>
          <reference field="4" count="1">
            <x v="126"/>
          </reference>
        </references>
      </pivotArea>
    </format>
    <format dxfId="1595">
      <pivotArea dataOnly="0" labelOnly="1" outline="0" fieldPosition="0">
        <references count="3">
          <reference field="2" count="1" selected="0">
            <x v="269"/>
          </reference>
          <reference field="3" count="1" selected="0">
            <x v="0"/>
          </reference>
          <reference field="4" count="1">
            <x v="102"/>
          </reference>
        </references>
      </pivotArea>
    </format>
    <format dxfId="1594">
      <pivotArea dataOnly="0" labelOnly="1" outline="0" fieldPosition="0">
        <references count="3">
          <reference field="2" count="1" selected="0">
            <x v="35"/>
          </reference>
          <reference field="3" count="1" selected="0">
            <x v="0"/>
          </reference>
          <reference field="4" count="1">
            <x v="6"/>
          </reference>
        </references>
      </pivotArea>
    </format>
    <format dxfId="1593">
      <pivotArea dataOnly="0" labelOnly="1" outline="0" fieldPosition="0">
        <references count="3">
          <reference field="2" count="1" selected="0">
            <x v="275"/>
          </reference>
          <reference field="3" count="1" selected="0">
            <x v="0"/>
          </reference>
          <reference field="4" count="1">
            <x v="56"/>
          </reference>
        </references>
      </pivotArea>
    </format>
    <format dxfId="1592">
      <pivotArea dataOnly="0" labelOnly="1" outline="0" fieldPosition="0">
        <references count="3">
          <reference field="2" count="1" selected="0">
            <x v="170"/>
          </reference>
          <reference field="3" count="1" selected="0">
            <x v="0"/>
          </reference>
          <reference field="4" count="1">
            <x v="205"/>
          </reference>
        </references>
      </pivotArea>
    </format>
    <format dxfId="1591">
      <pivotArea dataOnly="0" labelOnly="1" outline="0" fieldPosition="0">
        <references count="3">
          <reference field="2" count="1" selected="0">
            <x v="29"/>
          </reference>
          <reference field="3" count="1" selected="0">
            <x v="0"/>
          </reference>
          <reference field="4" count="1">
            <x v="250"/>
          </reference>
        </references>
      </pivotArea>
    </format>
    <format dxfId="1590">
      <pivotArea dataOnly="0" labelOnly="1" outline="0" fieldPosition="0">
        <references count="3">
          <reference field="2" count="1" selected="0">
            <x v="115"/>
          </reference>
          <reference field="3" count="1" selected="0">
            <x v="0"/>
          </reference>
          <reference field="4" count="1">
            <x v="213"/>
          </reference>
        </references>
      </pivotArea>
    </format>
    <format dxfId="1589">
      <pivotArea dataOnly="0" labelOnly="1" outline="0" fieldPosition="0">
        <references count="3">
          <reference field="2" count="1" selected="0">
            <x v="114"/>
          </reference>
          <reference field="3" count="1" selected="0">
            <x v="0"/>
          </reference>
          <reference field="4" count="1">
            <x v="89"/>
          </reference>
        </references>
      </pivotArea>
    </format>
    <format dxfId="1588">
      <pivotArea dataOnly="0" labelOnly="1" outline="0" fieldPosition="0">
        <references count="3">
          <reference field="2" count="1" selected="0">
            <x v="163"/>
          </reference>
          <reference field="3" count="1" selected="0">
            <x v="0"/>
          </reference>
          <reference field="4" count="1">
            <x v="274"/>
          </reference>
        </references>
      </pivotArea>
    </format>
    <format dxfId="1587">
      <pivotArea dataOnly="0" labelOnly="1" outline="0" fieldPosition="0">
        <references count="3">
          <reference field="2" count="1" selected="0">
            <x v="87"/>
          </reference>
          <reference field="3" count="1" selected="0">
            <x v="0"/>
          </reference>
          <reference field="4" count="1">
            <x v="46"/>
          </reference>
        </references>
      </pivotArea>
    </format>
    <format dxfId="1586">
      <pivotArea dataOnly="0" labelOnly="1" outline="0" fieldPosition="0">
        <references count="3">
          <reference field="2" count="1" selected="0">
            <x v="217"/>
          </reference>
          <reference field="3" count="1" selected="0">
            <x v="0"/>
          </reference>
          <reference field="4" count="1">
            <x v="93"/>
          </reference>
        </references>
      </pivotArea>
    </format>
    <format dxfId="1585">
      <pivotArea dataOnly="0" labelOnly="1" outline="0" fieldPosition="0">
        <references count="3">
          <reference field="2" count="1" selected="0">
            <x v="198"/>
          </reference>
          <reference field="3" count="1" selected="0">
            <x v="0"/>
          </reference>
          <reference field="4" count="1">
            <x v="9"/>
          </reference>
        </references>
      </pivotArea>
    </format>
    <format dxfId="1584">
      <pivotArea dataOnly="0" labelOnly="1" outline="0" fieldPosition="0">
        <references count="3">
          <reference field="2" count="1" selected="0">
            <x v="266"/>
          </reference>
          <reference field="3" count="1" selected="0">
            <x v="0"/>
          </reference>
          <reference field="4" count="1">
            <x v="8"/>
          </reference>
        </references>
      </pivotArea>
    </format>
    <format dxfId="1583">
      <pivotArea dataOnly="0" labelOnly="1" outline="0" fieldPosition="0">
        <references count="3">
          <reference field="2" count="1" selected="0">
            <x v="51"/>
          </reference>
          <reference field="3" count="1" selected="0">
            <x v="0"/>
          </reference>
          <reference field="4" count="1">
            <x v="187"/>
          </reference>
        </references>
      </pivotArea>
    </format>
    <format dxfId="1582">
      <pivotArea dataOnly="0" labelOnly="1" outline="0" fieldPosition="0">
        <references count="3">
          <reference field="2" count="1" selected="0">
            <x v="153"/>
          </reference>
          <reference field="3" count="1" selected="0">
            <x v="0"/>
          </reference>
          <reference field="4" count="1">
            <x v="138"/>
          </reference>
        </references>
      </pivotArea>
    </format>
    <format dxfId="1581">
      <pivotArea dataOnly="0" labelOnly="1" outline="0" fieldPosition="0">
        <references count="3">
          <reference field="2" count="1" selected="0">
            <x v="27"/>
          </reference>
          <reference field="3" count="1" selected="0">
            <x v="0"/>
          </reference>
          <reference field="4" count="1">
            <x v="267"/>
          </reference>
        </references>
      </pivotArea>
    </format>
    <format dxfId="1580">
      <pivotArea dataOnly="0" labelOnly="1" outline="0" fieldPosition="0">
        <references count="3">
          <reference field="2" count="1" selected="0">
            <x v="223"/>
          </reference>
          <reference field="3" count="1" selected="0">
            <x v="0"/>
          </reference>
          <reference field="4" count="1">
            <x v="117"/>
          </reference>
        </references>
      </pivotArea>
    </format>
    <format dxfId="1579">
      <pivotArea dataOnly="0" labelOnly="1" outline="0" fieldPosition="0">
        <references count="3">
          <reference field="2" count="1" selected="0">
            <x v="235"/>
          </reference>
          <reference field="3" count="1" selected="0">
            <x v="0"/>
          </reference>
          <reference field="4" count="1">
            <x v="57"/>
          </reference>
        </references>
      </pivotArea>
    </format>
    <format dxfId="1578">
      <pivotArea dataOnly="0" labelOnly="1" outline="0" fieldPosition="0">
        <references count="3">
          <reference field="2" count="1" selected="0">
            <x v="25"/>
          </reference>
          <reference field="3" count="1" selected="0">
            <x v="0"/>
          </reference>
          <reference field="4" count="1">
            <x v="99"/>
          </reference>
        </references>
      </pivotArea>
    </format>
    <format dxfId="1577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0"/>
          </reference>
          <reference field="4" count="1">
            <x v="164"/>
          </reference>
        </references>
      </pivotArea>
    </format>
    <format dxfId="1576">
      <pivotArea dataOnly="0" labelOnly="1" outline="0" fieldPosition="0">
        <references count="3">
          <reference field="2" count="1" selected="0">
            <x v="36"/>
          </reference>
          <reference field="3" count="1" selected="0">
            <x v="0"/>
          </reference>
          <reference field="4" count="1">
            <x v="218"/>
          </reference>
        </references>
      </pivotArea>
    </format>
    <format dxfId="1575">
      <pivotArea dataOnly="0" labelOnly="1" outline="0" fieldPosition="0">
        <references count="3">
          <reference field="2" count="1" selected="0">
            <x v="146"/>
          </reference>
          <reference field="3" count="1" selected="0">
            <x v="0"/>
          </reference>
          <reference field="4" count="1">
            <x v="25"/>
          </reference>
        </references>
      </pivotArea>
    </format>
    <format dxfId="1574">
      <pivotArea dataOnly="0" labelOnly="1" outline="0" fieldPosition="0">
        <references count="3">
          <reference field="2" count="1" selected="0">
            <x v="243"/>
          </reference>
          <reference field="3" count="1" selected="0">
            <x v="0"/>
          </reference>
          <reference field="4" count="1">
            <x v="194"/>
          </reference>
        </references>
      </pivotArea>
    </format>
    <format dxfId="1573">
      <pivotArea dataOnly="0" labelOnly="1" outline="0" fieldPosition="0">
        <references count="3">
          <reference field="2" count="1" selected="0">
            <x v="109"/>
          </reference>
          <reference field="3" count="1" selected="0">
            <x v="0"/>
          </reference>
          <reference field="4" count="1">
            <x v="128"/>
          </reference>
        </references>
      </pivotArea>
    </format>
    <format dxfId="1572">
      <pivotArea dataOnly="0" labelOnly="1" outline="0" fieldPosition="0">
        <references count="3">
          <reference field="2" count="1" selected="0">
            <x v="150"/>
          </reference>
          <reference field="3" count="1" selected="0">
            <x v="0"/>
          </reference>
          <reference field="4" count="1">
            <x v="235"/>
          </reference>
        </references>
      </pivotArea>
    </format>
    <format dxfId="1571">
      <pivotArea dataOnly="0" labelOnly="1" outline="0" fieldPosition="0">
        <references count="3">
          <reference field="2" count="1" selected="0">
            <x v="147"/>
          </reference>
          <reference field="3" count="1" selected="0">
            <x v="0"/>
          </reference>
          <reference field="4" count="1">
            <x v="195"/>
          </reference>
        </references>
      </pivotArea>
    </format>
    <format dxfId="1570">
      <pivotArea dataOnly="0" labelOnly="1" outline="0" fieldPosition="0">
        <references count="3">
          <reference field="2" count="1" selected="0">
            <x v="50"/>
          </reference>
          <reference field="3" count="1" selected="0">
            <x v="0"/>
          </reference>
          <reference field="4" count="1">
            <x v="65"/>
          </reference>
        </references>
      </pivotArea>
    </format>
    <format dxfId="1569">
      <pivotArea dataOnly="0" labelOnly="1" outline="0" fieldPosition="0">
        <references count="3">
          <reference field="2" count="1" selected="0">
            <x v="132"/>
          </reference>
          <reference field="3" count="1" selected="0">
            <x v="0"/>
          </reference>
          <reference field="4" count="1">
            <x v="211"/>
          </reference>
        </references>
      </pivotArea>
    </format>
    <format dxfId="1568">
      <pivotArea dataOnly="0" labelOnly="1" outline="0" fieldPosition="0">
        <references count="3">
          <reference field="2" count="1" selected="0">
            <x v="262"/>
          </reference>
          <reference field="3" count="1" selected="0">
            <x v="0"/>
          </reference>
          <reference field="4" count="1">
            <x v="80"/>
          </reference>
        </references>
      </pivotArea>
    </format>
    <format dxfId="1567">
      <pivotArea dataOnly="0" labelOnly="1" outline="0" fieldPosition="0">
        <references count="3">
          <reference field="2" count="1" selected="0">
            <x v="26"/>
          </reference>
          <reference field="3" count="1" selected="0">
            <x v="0"/>
          </reference>
          <reference field="4" count="1">
            <x v="11"/>
          </reference>
        </references>
      </pivotArea>
    </format>
    <format dxfId="1566">
      <pivotArea dataOnly="0" labelOnly="1" outline="0" fieldPosition="0">
        <references count="3">
          <reference field="2" count="1" selected="0">
            <x v="155"/>
          </reference>
          <reference field="3" count="1" selected="0">
            <x v="0"/>
          </reference>
          <reference field="4" count="1">
            <x v="84"/>
          </reference>
        </references>
      </pivotArea>
    </format>
    <format dxfId="1565">
      <pivotArea dataOnly="0" labelOnly="1" outline="0" fieldPosition="0">
        <references count="3">
          <reference field="2" count="1" selected="0">
            <x v="60"/>
          </reference>
          <reference field="3" count="1" selected="0">
            <x v="0"/>
          </reference>
          <reference field="4" count="1">
            <x v="88"/>
          </reference>
        </references>
      </pivotArea>
    </format>
    <format dxfId="1564">
      <pivotArea dataOnly="0" labelOnly="1" outline="0" fieldPosition="0">
        <references count="3">
          <reference field="2" count="1" selected="0">
            <x v="31"/>
          </reference>
          <reference field="3" count="1" selected="0">
            <x v="0"/>
          </reference>
          <reference field="4" count="1">
            <x v="40"/>
          </reference>
        </references>
      </pivotArea>
    </format>
    <format dxfId="1563">
      <pivotArea dataOnly="0" labelOnly="1" outline="0" fieldPosition="0">
        <references count="3">
          <reference field="2" count="1" selected="0">
            <x v="78"/>
          </reference>
          <reference field="3" count="1" selected="0">
            <x v="0"/>
          </reference>
          <reference field="4" count="1">
            <x v="47"/>
          </reference>
        </references>
      </pivotArea>
    </format>
    <format dxfId="1562">
      <pivotArea dataOnly="0" labelOnly="1" outline="0" fieldPosition="0">
        <references count="3">
          <reference field="2" count="1" selected="0">
            <x v="193"/>
          </reference>
          <reference field="3" count="1" selected="0">
            <x v="0"/>
          </reference>
          <reference field="4" count="1">
            <x v="185"/>
          </reference>
        </references>
      </pivotArea>
    </format>
    <format dxfId="1561">
      <pivotArea dataOnly="0" labelOnly="1" outline="0" fieldPosition="0">
        <references count="3">
          <reference field="2" count="1" selected="0">
            <x v="125"/>
          </reference>
          <reference field="3" count="1" selected="0">
            <x v="0"/>
          </reference>
          <reference field="4" count="1">
            <x v="252"/>
          </reference>
        </references>
      </pivotArea>
    </format>
    <format dxfId="1560">
      <pivotArea dataOnly="0" labelOnly="1" outline="0" fieldPosition="0">
        <references count="3">
          <reference field="2" count="1" selected="0">
            <x v="268"/>
          </reference>
          <reference field="3" count="1" selected="0">
            <x v="0"/>
          </reference>
          <reference field="4" count="1">
            <x v="122"/>
          </reference>
        </references>
      </pivotArea>
    </format>
    <format dxfId="1559">
      <pivotArea dataOnly="0" labelOnly="1" outline="0" fieldPosition="0">
        <references count="3">
          <reference field="2" count="1" selected="0">
            <x v="58"/>
          </reference>
          <reference field="3" count="1" selected="0">
            <x v="0"/>
          </reference>
          <reference field="4" count="1">
            <x v="165"/>
          </reference>
        </references>
      </pivotArea>
    </format>
    <format dxfId="1558">
      <pivotArea dataOnly="0" labelOnly="1" outline="0" fieldPosition="0">
        <references count="3">
          <reference field="2" count="1" selected="0">
            <x v="135"/>
          </reference>
          <reference field="3" count="1" selected="0">
            <x v="0"/>
          </reference>
          <reference field="4" count="1">
            <x v="62"/>
          </reference>
        </references>
      </pivotArea>
    </format>
    <format dxfId="1557">
      <pivotArea dataOnly="0" labelOnly="1" outline="0" fieldPosition="0">
        <references count="3">
          <reference field="2" count="1" selected="0">
            <x v="108"/>
          </reference>
          <reference field="3" count="1" selected="0">
            <x v="0"/>
          </reference>
          <reference field="4" count="1">
            <x v="271"/>
          </reference>
        </references>
      </pivotArea>
    </format>
    <format dxfId="1556">
      <pivotArea dataOnly="0" labelOnly="1" outline="0" fieldPosition="0">
        <references count="3">
          <reference field="2" count="1" selected="0">
            <x v="18"/>
          </reference>
          <reference field="3" count="1" selected="0">
            <x v="0"/>
          </reference>
          <reference field="4" count="1">
            <x v="77"/>
          </reference>
        </references>
      </pivotArea>
    </format>
    <format dxfId="1555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0"/>
          </reference>
          <reference field="4" count="1">
            <x v="73"/>
          </reference>
        </references>
      </pivotArea>
    </format>
    <format dxfId="1554">
      <pivotArea dataOnly="0" labelOnly="1" outline="0" fieldPosition="0">
        <references count="3">
          <reference field="2" count="1" selected="0">
            <x v="89"/>
          </reference>
          <reference field="3" count="1" selected="0">
            <x v="0"/>
          </reference>
          <reference field="4" count="1">
            <x v="254"/>
          </reference>
        </references>
      </pivotArea>
    </format>
    <format dxfId="1553">
      <pivotArea dataOnly="0" labelOnly="1" outline="0" fieldPosition="0">
        <references count="3">
          <reference field="2" count="1" selected="0">
            <x v="251"/>
          </reference>
          <reference field="3" count="1" selected="0">
            <x v="0"/>
          </reference>
          <reference field="4" count="1">
            <x v="64"/>
          </reference>
        </references>
      </pivotArea>
    </format>
    <format dxfId="1552">
      <pivotArea dataOnly="0" labelOnly="1" outline="0" fieldPosition="0">
        <references count="3">
          <reference field="2" count="1" selected="0">
            <x v="216"/>
          </reference>
          <reference field="3" count="1" selected="0">
            <x v="0"/>
          </reference>
          <reference field="4" count="1">
            <x v="36"/>
          </reference>
        </references>
      </pivotArea>
    </format>
    <format dxfId="1551">
      <pivotArea dataOnly="0" labelOnly="1" outline="0" fieldPosition="0">
        <references count="3">
          <reference field="2" count="1" selected="0">
            <x v="161"/>
          </reference>
          <reference field="3" count="1" selected="0">
            <x v="0"/>
          </reference>
          <reference field="4" count="1">
            <x v="32"/>
          </reference>
        </references>
      </pivotArea>
    </format>
    <format dxfId="1550">
      <pivotArea dataOnly="0" labelOnly="1" outline="0" fieldPosition="0">
        <references count="3">
          <reference field="2" count="1" selected="0">
            <x v="248"/>
          </reference>
          <reference field="3" count="1" selected="0">
            <x v="0"/>
          </reference>
          <reference field="4" count="1">
            <x v="109"/>
          </reference>
        </references>
      </pivotArea>
    </format>
    <format dxfId="1549">
      <pivotArea dataOnly="0" labelOnly="1" outline="0" fieldPosition="0">
        <references count="3">
          <reference field="2" count="1" selected="0">
            <x v="169"/>
          </reference>
          <reference field="3" count="1" selected="0">
            <x v="0"/>
          </reference>
          <reference field="4" count="1">
            <x v="159"/>
          </reference>
        </references>
      </pivotArea>
    </format>
    <format dxfId="1548">
      <pivotArea dataOnly="0" labelOnly="1" outline="0" fieldPosition="0">
        <references count="3">
          <reference field="2" count="1" selected="0">
            <x v="212"/>
          </reference>
          <reference field="3" count="1" selected="0">
            <x v="0"/>
          </reference>
          <reference field="4" count="1">
            <x v="110"/>
          </reference>
        </references>
      </pivotArea>
    </format>
    <format dxfId="1547">
      <pivotArea dataOnly="0" labelOnly="1" outline="0" fieldPosition="0">
        <references count="3">
          <reference field="2" count="1" selected="0">
            <x v="241"/>
          </reference>
          <reference field="3" count="1" selected="0">
            <x v="0"/>
          </reference>
          <reference field="4" count="1">
            <x v="199"/>
          </reference>
        </references>
      </pivotArea>
    </format>
    <format dxfId="1546">
      <pivotArea dataOnly="0" labelOnly="1" outline="0" fieldPosition="0">
        <references count="3">
          <reference field="2" count="1" selected="0">
            <x v="85"/>
          </reference>
          <reference field="3" count="1" selected="0">
            <x v="0"/>
          </reference>
          <reference field="4" count="1">
            <x v="7"/>
          </reference>
        </references>
      </pivotArea>
    </format>
    <format dxfId="1545">
      <pivotArea dataOnly="0" labelOnly="1" outline="0" fieldPosition="0">
        <references count="3">
          <reference field="2" count="1" selected="0">
            <x v="54"/>
          </reference>
          <reference field="3" count="1" selected="0">
            <x v="0"/>
          </reference>
          <reference field="4" count="1">
            <x v="197"/>
          </reference>
        </references>
      </pivotArea>
    </format>
    <format dxfId="1544">
      <pivotArea dataOnly="0" labelOnly="1" outline="0" fieldPosition="0">
        <references count="3">
          <reference field="2" count="1" selected="0">
            <x v="178"/>
          </reference>
          <reference field="3" count="1" selected="0">
            <x v="0"/>
          </reference>
          <reference field="4" count="1">
            <x v="178"/>
          </reference>
        </references>
      </pivotArea>
    </format>
    <format dxfId="1543">
      <pivotArea dataOnly="0" labelOnly="1" outline="0" fieldPosition="0">
        <references count="3">
          <reference field="2" count="1" selected="0">
            <x v="210"/>
          </reference>
          <reference field="3" count="1" selected="0">
            <x v="0"/>
          </reference>
          <reference field="4" count="1">
            <x v="177"/>
          </reference>
        </references>
      </pivotArea>
    </format>
    <format dxfId="1542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0"/>
          </reference>
          <reference field="4" count="1">
            <x v="58"/>
          </reference>
        </references>
      </pivotArea>
    </format>
    <format dxfId="1541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0"/>
          </reference>
          <reference field="4" count="1">
            <x v="224"/>
          </reference>
        </references>
      </pivotArea>
    </format>
    <format dxfId="1540">
      <pivotArea dataOnly="0" labelOnly="1" outline="0" fieldPosition="0">
        <references count="3">
          <reference field="2" count="1" selected="0">
            <x v="144"/>
          </reference>
          <reference field="3" count="1" selected="0">
            <x v="0"/>
          </reference>
          <reference field="4" count="1">
            <x v="115"/>
          </reference>
        </references>
      </pivotArea>
    </format>
    <format dxfId="153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0"/>
          </reference>
          <reference field="4" count="1">
            <x v="239"/>
          </reference>
        </references>
      </pivotArea>
    </format>
    <format dxfId="1538">
      <pivotArea dataOnly="0" labelOnly="1" outline="0" fieldPosition="0">
        <references count="3">
          <reference field="2" count="1" selected="0">
            <x v="134"/>
          </reference>
          <reference field="3" count="1" selected="0">
            <x v="0"/>
          </reference>
          <reference field="4" count="1">
            <x v="35"/>
          </reference>
        </references>
      </pivotArea>
    </format>
    <format dxfId="1537">
      <pivotArea dataOnly="0" labelOnly="1" outline="0" fieldPosition="0">
        <references count="3">
          <reference field="2" count="1" selected="0">
            <x v="12"/>
          </reference>
          <reference field="3" count="1" selected="0">
            <x v="0"/>
          </reference>
          <reference field="4" count="1">
            <x v="28"/>
          </reference>
        </references>
      </pivotArea>
    </format>
    <format dxfId="1536">
      <pivotArea dataOnly="0" labelOnly="1" outline="0" fieldPosition="0">
        <references count="3">
          <reference field="2" count="1" selected="0">
            <x v="41"/>
          </reference>
          <reference field="3" count="1" selected="0">
            <x v="0"/>
          </reference>
          <reference field="4" count="1">
            <x v="179"/>
          </reference>
        </references>
      </pivotArea>
    </format>
    <format dxfId="1535">
      <pivotArea dataOnly="0" labelOnly="1" outline="0" fieldPosition="0">
        <references count="3">
          <reference field="2" count="1" selected="0">
            <x v="126"/>
          </reference>
          <reference field="3" count="1" selected="0">
            <x v="0"/>
          </reference>
          <reference field="4" count="1">
            <x v="180"/>
          </reference>
        </references>
      </pivotArea>
    </format>
    <format dxfId="1534">
      <pivotArea dataOnly="0" labelOnly="1" outline="0" fieldPosition="0">
        <references count="3">
          <reference field="2" count="1" selected="0">
            <x v="106"/>
          </reference>
          <reference field="3" count="1" selected="0">
            <x v="0"/>
          </reference>
          <reference field="4" count="1">
            <x v="37"/>
          </reference>
        </references>
      </pivotArea>
    </format>
    <format dxfId="1533">
      <pivotArea dataOnly="0" labelOnly="1" outline="0" fieldPosition="0">
        <references count="3">
          <reference field="2" count="1" selected="0">
            <x v="16"/>
          </reference>
          <reference field="3" count="1" selected="0">
            <x v="0"/>
          </reference>
          <reference field="4" count="1">
            <x v="121"/>
          </reference>
        </references>
      </pivotArea>
    </format>
    <format dxfId="1532">
      <pivotArea dataOnly="0" labelOnly="1" outline="0" fieldPosition="0">
        <references count="3">
          <reference field="2" count="1" selected="0">
            <x v="42"/>
          </reference>
          <reference field="3" count="1" selected="0">
            <x v="0"/>
          </reference>
          <reference field="4" count="1">
            <x v="86"/>
          </reference>
        </references>
      </pivotArea>
    </format>
    <format dxfId="1531">
      <pivotArea dataOnly="0" labelOnly="1" outline="0" fieldPosition="0">
        <references count="3">
          <reference field="2" count="1" selected="0">
            <x v="90"/>
          </reference>
          <reference field="3" count="1" selected="0">
            <x v="0"/>
          </reference>
          <reference field="4" count="1">
            <x v="61"/>
          </reference>
        </references>
      </pivotArea>
    </format>
    <format dxfId="1530">
      <pivotArea dataOnly="0" labelOnly="1" outline="0" fieldPosition="0">
        <references count="3">
          <reference field="2" count="1" selected="0">
            <x v="62"/>
          </reference>
          <reference field="3" count="1" selected="0">
            <x v="0"/>
          </reference>
          <reference field="4" count="1">
            <x v="90"/>
          </reference>
        </references>
      </pivotArea>
    </format>
    <format dxfId="1529">
      <pivotArea dataOnly="0" labelOnly="1" outline="0" fieldPosition="0">
        <references count="3">
          <reference field="2" count="1" selected="0">
            <x v="168"/>
          </reference>
          <reference field="3" count="1" selected="0">
            <x v="0"/>
          </reference>
          <reference field="4" count="1">
            <x v="60"/>
          </reference>
        </references>
      </pivotArea>
    </format>
    <format dxfId="1528">
      <pivotArea dataOnly="0" labelOnly="1" outline="0" fieldPosition="0">
        <references count="3">
          <reference field="2" count="1" selected="0">
            <x v="201"/>
          </reference>
          <reference field="3" count="1" selected="0">
            <x v="0"/>
          </reference>
          <reference field="4" count="1">
            <x v="220"/>
          </reference>
        </references>
      </pivotArea>
    </format>
    <format dxfId="1527">
      <pivotArea dataOnly="0" labelOnly="1" outline="0" fieldPosition="0">
        <references count="3">
          <reference field="2" count="1" selected="0">
            <x v="117"/>
          </reference>
          <reference field="3" count="1" selected="0">
            <x v="0"/>
          </reference>
          <reference field="4" count="1">
            <x v="223"/>
          </reference>
        </references>
      </pivotArea>
    </format>
    <format dxfId="1526">
      <pivotArea dataOnly="0" labelOnly="1" outline="0" fieldPosition="0">
        <references count="3">
          <reference field="2" count="1" selected="0">
            <x v="215"/>
          </reference>
          <reference field="3" count="1" selected="0">
            <x v="0"/>
          </reference>
          <reference field="4" count="1">
            <x v="132"/>
          </reference>
        </references>
      </pivotArea>
    </format>
    <format dxfId="1525">
      <pivotArea dataOnly="0" labelOnly="1" outline="0" fieldPosition="0">
        <references count="3">
          <reference field="2" count="1" selected="0">
            <x v="246"/>
          </reference>
          <reference field="3" count="1" selected="0">
            <x v="0"/>
          </reference>
          <reference field="4" count="1">
            <x v="221"/>
          </reference>
        </references>
      </pivotArea>
    </format>
    <format dxfId="1524">
      <pivotArea dataOnly="0" labelOnly="1" outline="0" fieldPosition="0">
        <references count="3">
          <reference field="2" count="1" selected="0">
            <x v="17"/>
          </reference>
          <reference field="3" count="1" selected="0">
            <x v="0"/>
          </reference>
          <reference field="4" count="1">
            <x v="208"/>
          </reference>
        </references>
      </pivotArea>
    </format>
    <format dxfId="1523">
      <pivotArea dataOnly="0" labelOnly="1" outline="0" fieldPosition="0">
        <references count="3">
          <reference field="2" count="1" selected="0">
            <x v="227"/>
          </reference>
          <reference field="3" count="1" selected="0">
            <x v="0"/>
          </reference>
          <reference field="4" count="1">
            <x v="241"/>
          </reference>
        </references>
      </pivotArea>
    </format>
    <format dxfId="1522">
      <pivotArea dataOnly="0" labelOnly="1" outline="0" fieldPosition="0">
        <references count="3">
          <reference field="2" count="1" selected="0">
            <x v="49"/>
          </reference>
          <reference field="3" count="1" selected="0">
            <x v="0"/>
          </reference>
          <reference field="4" count="1">
            <x v="100"/>
          </reference>
        </references>
      </pivotArea>
    </format>
    <format dxfId="1521">
      <pivotArea dataOnly="0" labelOnly="1" outline="0" fieldPosition="0">
        <references count="3">
          <reference field="2" count="1" selected="0">
            <x v="236"/>
          </reference>
          <reference field="3" count="1" selected="0">
            <x v="0"/>
          </reference>
          <reference field="4" count="1">
            <x v="245"/>
          </reference>
        </references>
      </pivotArea>
    </format>
    <format dxfId="1520">
      <pivotArea dataOnly="0" labelOnly="1" outline="0" fieldPosition="0">
        <references count="3">
          <reference field="2" count="1" selected="0">
            <x v="207"/>
          </reference>
          <reference field="3" count="1" selected="0">
            <x v="0"/>
          </reference>
          <reference field="4" count="1">
            <x v="81"/>
          </reference>
        </references>
      </pivotArea>
    </format>
    <format dxfId="1519">
      <pivotArea dataOnly="0" labelOnly="1" outline="0" fieldPosition="0">
        <references count="3">
          <reference field="2" count="1" selected="0">
            <x v="221"/>
          </reference>
          <reference field="3" count="1" selected="0">
            <x v="0"/>
          </reference>
          <reference field="4" count="1">
            <x v="278"/>
          </reference>
        </references>
      </pivotArea>
    </format>
    <format dxfId="1518">
      <pivotArea dataOnly="0" labelOnly="1" outline="0" fieldPosition="0">
        <references count="3">
          <reference field="2" count="1" selected="0">
            <x v="195"/>
          </reference>
          <reference field="3" count="1" selected="0">
            <x v="0"/>
          </reference>
          <reference field="4" count="1">
            <x v="260"/>
          </reference>
        </references>
      </pivotArea>
    </format>
    <format dxfId="1517">
      <pivotArea dataOnly="0" labelOnly="1" outline="0" fieldPosition="0">
        <references count="3">
          <reference field="2" count="1" selected="0">
            <x v="138"/>
          </reference>
          <reference field="3" count="1" selected="0">
            <x v="0"/>
          </reference>
          <reference field="4" count="1">
            <x v="249"/>
          </reference>
        </references>
      </pivotArea>
    </format>
    <format dxfId="1516">
      <pivotArea dataOnly="0" labelOnly="1" outline="0" fieldPosition="0">
        <references count="3">
          <reference field="2" count="1" selected="0">
            <x v="81"/>
          </reference>
          <reference field="3" count="1" selected="0">
            <x v="0"/>
          </reference>
          <reference field="4" count="1">
            <x v="130"/>
          </reference>
        </references>
      </pivotArea>
    </format>
    <format dxfId="1515">
      <pivotArea dataOnly="0" labelOnly="1" outline="0" fieldPosition="0">
        <references count="3">
          <reference field="2" count="1" selected="0">
            <x v="69"/>
          </reference>
          <reference field="3" count="1" selected="0">
            <x v="0"/>
          </reference>
          <reference field="4" count="1">
            <x v="257"/>
          </reference>
        </references>
      </pivotArea>
    </format>
    <format dxfId="1514">
      <pivotArea dataOnly="0" labelOnly="1" outline="0" fieldPosition="0">
        <references count="3">
          <reference field="2" count="1" selected="0">
            <x v="159"/>
          </reference>
          <reference field="3" count="1" selected="0">
            <x v="0"/>
          </reference>
          <reference field="4" count="1">
            <x v="202"/>
          </reference>
        </references>
      </pivotArea>
    </format>
    <format dxfId="1513">
      <pivotArea dataOnly="0" labelOnly="1" outline="0" fieldPosition="0">
        <references count="3">
          <reference field="2" count="1" selected="0">
            <x v="219"/>
          </reference>
          <reference field="3" count="1" selected="0">
            <x v="0"/>
          </reference>
          <reference field="4" count="1">
            <x v="21"/>
          </reference>
        </references>
      </pivotArea>
    </format>
    <format dxfId="1512">
      <pivotArea dataOnly="0" labelOnly="1" outline="0" fieldPosition="0">
        <references count="3">
          <reference field="2" count="1" selected="0">
            <x v="75"/>
          </reference>
          <reference field="3" count="1" selected="0">
            <x v="0"/>
          </reference>
          <reference field="4" count="1">
            <x v="33"/>
          </reference>
        </references>
      </pivotArea>
    </format>
    <format dxfId="1511">
      <pivotArea dataOnly="0" labelOnly="1" outline="0" fieldPosition="0">
        <references count="3">
          <reference field="2" count="1" selected="0">
            <x v="154"/>
          </reference>
          <reference field="3" count="1" selected="0">
            <x v="0"/>
          </reference>
          <reference field="4" count="1">
            <x v="201"/>
          </reference>
        </references>
      </pivotArea>
    </format>
    <format dxfId="1510">
      <pivotArea dataOnly="0" labelOnly="1" outline="0" fieldPosition="0">
        <references count="3">
          <reference field="2" count="1" selected="0">
            <x v="264"/>
          </reference>
          <reference field="3" count="1" selected="0">
            <x v="0"/>
          </reference>
          <reference field="4" count="1">
            <x v="127"/>
          </reference>
        </references>
      </pivotArea>
    </format>
    <format dxfId="1509">
      <pivotArea dataOnly="0" labelOnly="1" outline="0" fieldPosition="0">
        <references count="3">
          <reference field="2" count="1" selected="0">
            <x v="120"/>
          </reference>
          <reference field="3" count="1" selected="0">
            <x v="0"/>
          </reference>
          <reference field="4" count="1">
            <x v="175"/>
          </reference>
        </references>
      </pivotArea>
    </format>
    <format dxfId="1508">
      <pivotArea dataOnly="0" labelOnly="1" outline="0" fieldPosition="0">
        <references count="3">
          <reference field="2" count="1" selected="0">
            <x v="70"/>
          </reference>
          <reference field="3" count="1" selected="0">
            <x v="0"/>
          </reference>
          <reference field="4" count="1">
            <x v="4"/>
          </reference>
        </references>
      </pivotArea>
    </format>
    <format dxfId="1507">
      <pivotArea dataOnly="0" labelOnly="1" outline="0" fieldPosition="0">
        <references count="3">
          <reference field="2" count="1" selected="0">
            <x v="244"/>
          </reference>
          <reference field="3" count="1" selected="0">
            <x v="0"/>
          </reference>
          <reference field="4" count="1">
            <x v="204"/>
          </reference>
        </references>
      </pivotArea>
    </format>
    <format dxfId="1506">
      <pivotArea dataOnly="0" labelOnly="1" outline="0" fieldPosition="0">
        <references count="3">
          <reference field="2" count="1" selected="0">
            <x v="55"/>
          </reference>
          <reference field="3" count="1" selected="0">
            <x v="0"/>
          </reference>
          <reference field="4" count="1">
            <x v="75"/>
          </reference>
        </references>
      </pivotArea>
    </format>
    <format dxfId="1505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0"/>
          </reference>
          <reference field="4" count="1">
            <x v="214"/>
          </reference>
        </references>
      </pivotArea>
    </format>
    <format dxfId="1504">
      <pivotArea dataOnly="0" labelOnly="1" outline="0" fieldPosition="0">
        <references count="3">
          <reference field="2" count="1" selected="0">
            <x v="177"/>
          </reference>
          <reference field="3" count="1" selected="0">
            <x v="0"/>
          </reference>
          <reference field="4" count="1">
            <x v="45"/>
          </reference>
        </references>
      </pivotArea>
    </format>
    <format dxfId="1503">
      <pivotArea dataOnly="0" labelOnly="1" outline="0" fieldPosition="0">
        <references count="3">
          <reference field="2" count="1" selected="0">
            <x v="261"/>
          </reference>
          <reference field="3" count="1" selected="0">
            <x v="0"/>
          </reference>
          <reference field="4" count="1">
            <x v="43"/>
          </reference>
        </references>
      </pivotArea>
    </format>
    <format dxfId="1502">
      <pivotArea dataOnly="0" labelOnly="1" outline="0" fieldPosition="0">
        <references count="3">
          <reference field="2" count="1" selected="0">
            <x v="72"/>
          </reference>
          <reference field="3" count="1" selected="0">
            <x v="0"/>
          </reference>
          <reference field="4" count="1">
            <x v="131"/>
          </reference>
        </references>
      </pivotArea>
    </format>
    <format dxfId="1501">
      <pivotArea dataOnly="0" labelOnly="1" outline="0" fieldPosition="0">
        <references count="3">
          <reference field="2" count="1" selected="0">
            <x v="225"/>
          </reference>
          <reference field="3" count="1" selected="0">
            <x v="0"/>
          </reference>
          <reference field="4" count="1">
            <x v="168"/>
          </reference>
        </references>
      </pivotArea>
    </format>
    <format dxfId="1500">
      <pivotArea dataOnly="0" labelOnly="1" outline="0" fieldPosition="0">
        <references count="3">
          <reference field="2" count="1" selected="0">
            <x v="38"/>
          </reference>
          <reference field="3" count="1" selected="0">
            <x v="0"/>
          </reference>
          <reference field="4" count="1">
            <x v="49"/>
          </reference>
        </references>
      </pivotArea>
    </format>
    <format dxfId="1499">
      <pivotArea dataOnly="0" labelOnly="1" outline="0" fieldPosition="0">
        <references count="3">
          <reference field="2" count="1" selected="0">
            <x v="57"/>
          </reference>
          <reference field="3" count="1" selected="0">
            <x v="0"/>
          </reference>
          <reference field="4" count="1">
            <x v="157"/>
          </reference>
        </references>
      </pivotArea>
    </format>
    <format dxfId="1498">
      <pivotArea dataOnly="0" labelOnly="1" outline="0" fieldPosition="0">
        <references count="3">
          <reference field="2" count="1" selected="0">
            <x v="98"/>
          </reference>
          <reference field="3" count="1" selected="0">
            <x v="0"/>
          </reference>
          <reference field="4" count="1">
            <x v="108"/>
          </reference>
        </references>
      </pivotArea>
    </format>
    <format dxfId="1497">
      <pivotArea dataOnly="0" labelOnly="1" outline="0" fieldPosition="0">
        <references count="3">
          <reference field="2" count="1" selected="0">
            <x v="229"/>
          </reference>
          <reference field="3" count="1" selected="0">
            <x v="0"/>
          </reference>
          <reference field="4" count="1">
            <x v="270"/>
          </reference>
        </references>
      </pivotArea>
    </format>
    <format dxfId="1496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0"/>
          </reference>
          <reference field="4" count="1">
            <x v="118"/>
          </reference>
        </references>
      </pivotArea>
    </format>
    <format dxfId="1495">
      <pivotArea dataOnly="0" labelOnly="1" outline="0" fieldPosition="0">
        <references count="3">
          <reference field="2" count="1" selected="0">
            <x v="30"/>
          </reference>
          <reference field="3" count="1" selected="0">
            <x v="0"/>
          </reference>
          <reference field="4" count="1">
            <x v="265"/>
          </reference>
        </references>
      </pivotArea>
    </format>
    <format dxfId="1494">
      <pivotArea dataOnly="0" labelOnly="1" outline="0" fieldPosition="0">
        <references count="3">
          <reference field="2" count="1" selected="0">
            <x v="140"/>
          </reference>
          <reference field="3" count="1" selected="0">
            <x v="0"/>
          </reference>
          <reference field="4" count="1">
            <x v="266"/>
          </reference>
        </references>
      </pivotArea>
    </format>
    <format dxfId="1493">
      <pivotArea dataOnly="0" labelOnly="1" outline="0" fieldPosition="0">
        <references count="3">
          <reference field="2" count="1" selected="0">
            <x v="167"/>
          </reference>
          <reference field="3" count="1" selected="0">
            <x v="0"/>
          </reference>
          <reference field="4" count="1">
            <x v="158"/>
          </reference>
        </references>
      </pivotArea>
    </format>
    <format dxfId="1492">
      <pivotArea dataOnly="0" labelOnly="1" outline="0" fieldPosition="0">
        <references count="3">
          <reference field="2" count="1" selected="0">
            <x v="130"/>
          </reference>
          <reference field="3" count="1" selected="0">
            <x v="0"/>
          </reference>
          <reference field="4" count="1">
            <x v="113"/>
          </reference>
        </references>
      </pivotArea>
    </format>
    <format dxfId="1491">
      <pivotArea dataOnly="0" labelOnly="1" outline="0" fieldPosition="0">
        <references count="3">
          <reference field="2" count="1" selected="0">
            <x v="226"/>
          </reference>
          <reference field="3" count="1" selected="0">
            <x v="0"/>
          </reference>
          <reference field="4" count="1">
            <x v="163"/>
          </reference>
        </references>
      </pivotArea>
    </format>
    <format dxfId="1490">
      <pivotArea dataOnly="0" labelOnly="1" outline="0" fieldPosition="0">
        <references count="3">
          <reference field="2" count="1" selected="0">
            <x v="47"/>
          </reference>
          <reference field="3" count="1" selected="0">
            <x v="0"/>
          </reference>
          <reference field="4" count="1">
            <x v="233"/>
          </reference>
        </references>
      </pivotArea>
    </format>
    <format dxfId="1489">
      <pivotArea dataOnly="0" labelOnly="1" outline="0" fieldPosition="0">
        <references count="3">
          <reference field="2" count="1" selected="0">
            <x v="94"/>
          </reference>
          <reference field="3" count="1" selected="0">
            <x v="0"/>
          </reference>
          <reference field="4" count="1">
            <x v="176"/>
          </reference>
        </references>
      </pivotArea>
    </format>
    <format dxfId="1488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0"/>
          </reference>
          <reference field="4" count="1">
            <x v="154"/>
          </reference>
        </references>
      </pivotArea>
    </format>
    <format dxfId="1487">
      <pivotArea dataOnly="0" labelOnly="1" outline="0" fieldPosition="0">
        <references count="3">
          <reference field="2" count="1" selected="0">
            <x v="116"/>
          </reference>
          <reference field="3" count="1" selected="0">
            <x v="0"/>
          </reference>
          <reference field="4" count="1">
            <x v="14"/>
          </reference>
        </references>
      </pivotArea>
    </format>
    <format dxfId="1486">
      <pivotArea dataOnly="0" labelOnly="1" outline="0" fieldPosition="0">
        <references count="3">
          <reference field="2" count="1" selected="0">
            <x v="21"/>
          </reference>
          <reference field="3" count="1" selected="0">
            <x v="0"/>
          </reference>
          <reference field="4" count="1">
            <x v="78"/>
          </reference>
        </references>
      </pivotArea>
    </format>
    <format dxfId="1485">
      <pivotArea dataOnly="0" labelOnly="1" outline="0" fieldPosition="0">
        <references count="3">
          <reference field="2" count="1" selected="0">
            <x v="263"/>
          </reference>
          <reference field="3" count="1" selected="0">
            <x v="0"/>
          </reference>
          <reference field="4" count="1">
            <x v="133"/>
          </reference>
        </references>
      </pivotArea>
    </format>
    <format dxfId="1484">
      <pivotArea dataOnly="0" labelOnly="1" outline="0" fieldPosition="0">
        <references count="3">
          <reference field="2" count="1" selected="0">
            <x v="61"/>
          </reference>
          <reference field="3" count="1" selected="0">
            <x v="0"/>
          </reference>
          <reference field="4" count="1">
            <x v="70"/>
          </reference>
        </references>
      </pivotArea>
    </format>
    <format dxfId="1483">
      <pivotArea dataOnly="0" labelOnly="1" outline="0" fieldPosition="0">
        <references count="3">
          <reference field="2" count="1" selected="0">
            <x v="277"/>
          </reference>
          <reference field="3" count="1" selected="0">
            <x v="0"/>
          </reference>
          <reference field="4" count="1">
            <x v="229"/>
          </reference>
        </references>
      </pivotArea>
    </format>
    <format dxfId="1482">
      <pivotArea dataOnly="0" labelOnly="1" outline="0" fieldPosition="0">
        <references count="3">
          <reference field="2" count="1" selected="0">
            <x v="65"/>
          </reference>
          <reference field="3" count="1" selected="0">
            <x v="0"/>
          </reference>
          <reference field="4" count="1">
            <x v="212"/>
          </reference>
        </references>
      </pivotArea>
    </format>
    <format dxfId="1481">
      <pivotArea dataOnly="0" labelOnly="1" outline="0" fieldPosition="0">
        <references count="3">
          <reference field="2" count="1" selected="0">
            <x v="102"/>
          </reference>
          <reference field="3" count="1" selected="0">
            <x v="0"/>
          </reference>
          <reference field="4" count="1">
            <x v="51"/>
          </reference>
        </references>
      </pivotArea>
    </format>
    <format dxfId="1480">
      <pivotArea dataOnly="0" labelOnly="1" outline="0" fieldPosition="0">
        <references count="3">
          <reference field="2" count="1" selected="0">
            <x v="39"/>
          </reference>
          <reference field="3" count="1" selected="0">
            <x v="0"/>
          </reference>
          <reference field="4" count="1">
            <x v="155"/>
          </reference>
        </references>
      </pivotArea>
    </format>
    <format dxfId="1479">
      <pivotArea dataOnly="0" labelOnly="1" outline="0" fieldPosition="0">
        <references count="3">
          <reference field="2" count="1" selected="0">
            <x v="164"/>
          </reference>
          <reference field="3" count="1" selected="0">
            <x v="0"/>
          </reference>
          <reference field="4" count="1">
            <x v="41"/>
          </reference>
        </references>
      </pivotArea>
    </format>
    <format dxfId="1478">
      <pivotArea dataOnly="0" labelOnly="1" outline="0" fieldPosition="0">
        <references count="3">
          <reference field="2" count="1" selected="0">
            <x v="240"/>
          </reference>
          <reference field="3" count="1" selected="0">
            <x v="0"/>
          </reference>
          <reference field="4" count="1">
            <x v="10"/>
          </reference>
        </references>
      </pivotArea>
    </format>
    <format dxfId="1477">
      <pivotArea dataOnly="0" labelOnly="1" outline="0" fieldPosition="0">
        <references count="3">
          <reference field="2" count="1" selected="0">
            <x v="46"/>
          </reference>
          <reference field="3" count="1" selected="0">
            <x v="0"/>
          </reference>
          <reference field="4" count="1">
            <x v="83"/>
          </reference>
        </references>
      </pivotArea>
    </format>
    <format dxfId="1476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0"/>
          </reference>
          <reference field="4" count="1">
            <x v="16"/>
          </reference>
        </references>
      </pivotArea>
    </format>
    <format dxfId="1475">
      <pivotArea dataOnly="0" labelOnly="1" outline="0" fieldPosition="0">
        <references count="3">
          <reference field="2" count="1" selected="0">
            <x v="184"/>
          </reference>
          <reference field="3" count="1" selected="0">
            <x v="0"/>
          </reference>
          <reference field="4" count="1">
            <x v="87"/>
          </reference>
        </references>
      </pivotArea>
    </format>
    <format dxfId="1474">
      <pivotArea dataOnly="0" labelOnly="1" outline="0" fieldPosition="0">
        <references count="3">
          <reference field="2" count="1" selected="0">
            <x v="121"/>
          </reference>
          <reference field="3" count="1" selected="0">
            <x v="0"/>
          </reference>
          <reference field="4" count="1">
            <x v="123"/>
          </reference>
        </references>
      </pivotArea>
    </format>
    <format dxfId="1473">
      <pivotArea dataOnly="0" labelOnly="1" outline="0" fieldPosition="0">
        <references count="3">
          <reference field="2" count="1" selected="0">
            <x v="255"/>
          </reference>
          <reference field="3" count="1" selected="0">
            <x v="0"/>
          </reference>
          <reference field="4" count="1">
            <x v="226"/>
          </reference>
        </references>
      </pivotArea>
    </format>
    <format dxfId="1472">
      <pivotArea dataOnly="0" labelOnly="1" outline="0" fieldPosition="0">
        <references count="3">
          <reference field="2" count="1" selected="0">
            <x v="176"/>
          </reference>
          <reference field="3" count="1" selected="0">
            <x v="0"/>
          </reference>
          <reference field="4" count="1">
            <x v="186"/>
          </reference>
        </references>
      </pivotArea>
    </format>
    <format dxfId="1471">
      <pivotArea dataOnly="0" labelOnly="1" outline="0" fieldPosition="0">
        <references count="3">
          <reference field="2" count="1" selected="0">
            <x v="220"/>
          </reference>
          <reference field="3" count="1" selected="0">
            <x v="0"/>
          </reference>
          <reference field="4" count="1">
            <x v="171"/>
          </reference>
        </references>
      </pivotArea>
    </format>
    <format dxfId="1470">
      <pivotArea dataOnly="0" labelOnly="1" outline="0" fieldPosition="0">
        <references count="3">
          <reference field="2" count="1" selected="0">
            <x v="249"/>
          </reference>
          <reference field="3" count="1" selected="0">
            <x v="0"/>
          </reference>
          <reference field="4" count="1">
            <x v="79"/>
          </reference>
        </references>
      </pivotArea>
    </format>
    <format dxfId="1469">
      <pivotArea dataOnly="0" labelOnly="1" outline="0" fieldPosition="0">
        <references count="3">
          <reference field="2" count="1" selected="0">
            <x v="172"/>
          </reference>
          <reference field="3" count="1" selected="0">
            <x v="0"/>
          </reference>
          <reference field="4" count="1">
            <x v="94"/>
          </reference>
        </references>
      </pivotArea>
    </format>
    <format dxfId="1468">
      <pivotArea dataOnly="0" labelOnly="1" outline="0" fieldPosition="0">
        <references count="3">
          <reference field="2" count="1" selected="0">
            <x v="95"/>
          </reference>
          <reference field="3" count="1" selected="0">
            <x v="0"/>
          </reference>
          <reference field="4" count="1">
            <x v="141"/>
          </reference>
        </references>
      </pivotArea>
    </format>
    <format dxfId="1467">
      <pivotArea dataOnly="0" labelOnly="1" outline="0" fieldPosition="0">
        <references count="3">
          <reference field="2" count="1" selected="0">
            <x v="257"/>
          </reference>
          <reference field="3" count="1" selected="0">
            <x v="0"/>
          </reference>
          <reference field="4" count="1">
            <x v="149"/>
          </reference>
        </references>
      </pivotArea>
    </format>
    <format dxfId="1466">
      <pivotArea dataOnly="0" labelOnly="1" outline="0" fieldPosition="0">
        <references count="3">
          <reference field="2" count="1" selected="0">
            <x v="63"/>
          </reference>
          <reference field="3" count="1" selected="0">
            <x v="0"/>
          </reference>
          <reference field="4" count="1">
            <x v="247"/>
          </reference>
        </references>
      </pivotArea>
    </format>
    <format dxfId="1465">
      <pivotArea dataOnly="0" labelOnly="1" outline="0" fieldPosition="0">
        <references count="3">
          <reference field="2" count="1" selected="0">
            <x v="104"/>
          </reference>
          <reference field="3" count="1" selected="0">
            <x v="0"/>
          </reference>
          <reference field="4" count="1">
            <x v="181"/>
          </reference>
        </references>
      </pivotArea>
    </format>
    <format dxfId="1464">
      <pivotArea dataOnly="0" labelOnly="1" outline="0" fieldPosition="0">
        <references count="3">
          <reference field="2" count="1" selected="0">
            <x v="234"/>
          </reference>
          <reference field="3" count="1" selected="0">
            <x v="0"/>
          </reference>
          <reference field="4" count="1">
            <x v="231"/>
          </reference>
        </references>
      </pivotArea>
    </format>
    <format dxfId="1463">
      <pivotArea dataOnly="0" labelOnly="1" outline="0" fieldPosition="0">
        <references count="3">
          <reference field="2" count="1" selected="0">
            <x v="211"/>
          </reference>
          <reference field="3" count="1" selected="0">
            <x v="0"/>
          </reference>
          <reference field="4" count="1">
            <x v="71"/>
          </reference>
        </references>
      </pivotArea>
    </format>
    <format dxfId="1462">
      <pivotArea dataOnly="0" labelOnly="1" outline="0" fieldPosition="0">
        <references count="3">
          <reference field="2" count="1" selected="0">
            <x v="158"/>
          </reference>
          <reference field="3" count="1" selected="0">
            <x v="0"/>
          </reference>
          <reference field="4" count="1">
            <x v="174"/>
          </reference>
        </references>
      </pivotArea>
    </format>
    <format dxfId="1461">
      <pivotArea dataOnly="0" labelOnly="1" outline="0" fieldPosition="0">
        <references count="3">
          <reference field="2" count="1" selected="0">
            <x v="230"/>
          </reference>
          <reference field="3" count="1" selected="0">
            <x v="0"/>
          </reference>
          <reference field="4" count="1">
            <x v="190"/>
          </reference>
        </references>
      </pivotArea>
    </format>
    <format dxfId="1460">
      <pivotArea dataOnly="0" labelOnly="1" outline="0" fieldPosition="0">
        <references count="3">
          <reference field="2" count="1" selected="0">
            <x v="192"/>
          </reference>
          <reference field="3" count="1" selected="0">
            <x v="0"/>
          </reference>
          <reference field="4" count="1">
            <x v="183"/>
          </reference>
        </references>
      </pivotArea>
    </format>
    <format dxfId="1459">
      <pivotArea dataOnly="0" labelOnly="1" outline="0" fieldPosition="0">
        <references count="3">
          <reference field="2" count="1" selected="0">
            <x v="20"/>
          </reference>
          <reference field="3" count="1" selected="0">
            <x v="0"/>
          </reference>
          <reference field="4" count="1">
            <x v="104"/>
          </reference>
        </references>
      </pivotArea>
    </format>
    <format dxfId="1458">
      <pivotArea dataOnly="0" labelOnly="1" outline="0" fieldPosition="0">
        <references count="3">
          <reference field="2" count="1" selected="0">
            <x v="37"/>
          </reference>
          <reference field="3" count="1" selected="0">
            <x v="0"/>
          </reference>
          <reference field="4" count="1">
            <x v="162"/>
          </reference>
        </references>
      </pivotArea>
    </format>
    <format dxfId="1457">
      <pivotArea dataOnly="0" labelOnly="1" outline="0" fieldPosition="0">
        <references count="3">
          <reference field="2" count="1" selected="0">
            <x v="53"/>
          </reference>
          <reference field="3" count="1" selected="0">
            <x v="0"/>
          </reference>
          <reference field="4" count="1">
            <x v="142"/>
          </reference>
        </references>
      </pivotArea>
    </format>
    <format dxfId="1456">
      <pivotArea dataOnly="0" labelOnly="1" outline="0" fieldPosition="0">
        <references count="3">
          <reference field="2" count="1" selected="0">
            <x v="188"/>
          </reference>
          <reference field="3" count="1" selected="0">
            <x v="0"/>
          </reference>
          <reference field="4" count="1">
            <x v="22"/>
          </reference>
        </references>
      </pivotArea>
    </format>
    <format dxfId="1455">
      <pivotArea dataOnly="0" labelOnly="1" outline="0" fieldPosition="0">
        <references count="3">
          <reference field="2" count="1" selected="0">
            <x v="186"/>
          </reference>
          <reference field="3" count="1" selected="0">
            <x v="0"/>
          </reference>
          <reference field="4" count="1">
            <x v="23"/>
          </reference>
        </references>
      </pivotArea>
    </format>
    <format dxfId="1454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0"/>
          </reference>
          <reference field="4" count="1">
            <x v="29"/>
          </reference>
        </references>
      </pivotArea>
    </format>
    <format dxfId="1453">
      <pivotArea dataOnly="0" labelOnly="1" outline="0" fieldPosition="0">
        <references count="3">
          <reference field="2" count="1" selected="0">
            <x v="208"/>
          </reference>
          <reference field="3" count="1" selected="0">
            <x v="0"/>
          </reference>
          <reference field="4" count="1">
            <x v="34"/>
          </reference>
        </references>
      </pivotArea>
    </format>
    <format dxfId="1452">
      <pivotArea dataOnly="0" labelOnly="1" outline="0" fieldPosition="0">
        <references count="3">
          <reference field="2" count="1" selected="0">
            <x v="218"/>
          </reference>
          <reference field="3" count="1" selected="0">
            <x v="0"/>
          </reference>
          <reference field="4" count="1">
            <x v="144"/>
          </reference>
        </references>
      </pivotArea>
    </format>
    <format dxfId="1451">
      <pivotArea dataOnly="0" labelOnly="1" outline="0" fieldPosition="0">
        <references count="3">
          <reference field="2" count="1" selected="0">
            <x v="245"/>
          </reference>
          <reference field="3" count="1" selected="0">
            <x v="0"/>
          </reference>
          <reference field="4" count="1">
            <x v="15"/>
          </reference>
        </references>
      </pivotArea>
    </format>
    <format dxfId="1450">
      <pivotArea dataOnly="0" labelOnly="1" outline="0" fieldPosition="0">
        <references count="3">
          <reference field="2" count="1" selected="0">
            <x v="171"/>
          </reference>
          <reference field="3" count="1" selected="0">
            <x v="0"/>
          </reference>
          <reference field="4" count="1">
            <x v="203"/>
          </reference>
        </references>
      </pivotArea>
    </format>
    <format dxfId="1449">
      <pivotArea dataOnly="0" labelOnly="1" outline="0" fieldPosition="0">
        <references count="3">
          <reference field="2" count="1" selected="0">
            <x v="91"/>
          </reference>
          <reference field="3" count="1" selected="0">
            <x v="0"/>
          </reference>
          <reference field="4" count="1">
            <x v="160"/>
          </reference>
        </references>
      </pivotArea>
    </format>
    <format dxfId="1448">
      <pivotArea dataOnly="0" labelOnly="1" outline="0" fieldPosition="0">
        <references count="3">
          <reference field="2" count="1" selected="0">
            <x v="272"/>
          </reference>
          <reference field="3" count="1" selected="0">
            <x v="0"/>
          </reference>
          <reference field="4" count="1">
            <x v="166"/>
          </reference>
        </references>
      </pivotArea>
    </format>
    <format dxfId="1447">
      <pivotArea dataOnly="0" labelOnly="1" outline="0" fieldPosition="0">
        <references count="3">
          <reference field="2" count="1" selected="0">
            <x v="187"/>
          </reference>
          <reference field="3" count="1" selected="0">
            <x v="0"/>
          </reference>
          <reference field="4" count="1">
            <x v="272"/>
          </reference>
        </references>
      </pivotArea>
    </format>
    <format dxfId="1446">
      <pivotArea dataOnly="0" labelOnly="1" outline="0" fieldPosition="0">
        <references count="3">
          <reference field="2" count="1" selected="0">
            <x v="189"/>
          </reference>
          <reference field="3" count="1" selected="0">
            <x v="0"/>
          </reference>
          <reference field="4" count="1">
            <x v="27"/>
          </reference>
        </references>
      </pivotArea>
    </format>
    <format dxfId="1445">
      <pivotArea dataOnly="0" labelOnly="1" outline="0" fieldPosition="0">
        <references count="3">
          <reference field="2" count="1" selected="0">
            <x v="105"/>
          </reference>
          <reference field="3" count="1" selected="0">
            <x v="0"/>
          </reference>
          <reference field="4" count="1">
            <x v="68"/>
          </reference>
        </references>
      </pivotArea>
    </format>
    <format dxfId="1444">
      <pivotArea dataOnly="0" labelOnly="1" outline="0" fieldPosition="0">
        <references count="3">
          <reference field="2" count="1" selected="0">
            <x v="197"/>
          </reference>
          <reference field="3" count="1" selected="0">
            <x v="0"/>
          </reference>
          <reference field="4" count="1">
            <x v="74"/>
          </reference>
        </references>
      </pivotArea>
    </format>
    <format dxfId="1443">
      <pivotArea dataOnly="0" labelOnly="1" outline="0" fieldPosition="0">
        <references count="3">
          <reference field="2" count="1" selected="0">
            <x v="129"/>
          </reference>
          <reference field="3" count="1" selected="0">
            <x v="0"/>
          </reference>
          <reference field="4" count="1">
            <x v="103"/>
          </reference>
        </references>
      </pivotArea>
    </format>
    <format dxfId="1442">
      <pivotArea dataOnly="0" labelOnly="1" outline="0" fieldPosition="0">
        <references count="3">
          <reference field="2" count="1" selected="0">
            <x v="44"/>
          </reference>
          <reference field="3" count="1" selected="0">
            <x v="0"/>
          </reference>
          <reference field="4" count="1">
            <x v="129"/>
          </reference>
        </references>
      </pivotArea>
    </format>
    <format dxfId="1441">
      <pivotArea dataOnly="0" labelOnly="1" outline="0" fieldPosition="0">
        <references count="3">
          <reference field="2" count="1" selected="0">
            <x v="34"/>
          </reference>
          <reference field="3" count="1" selected="0">
            <x v="0"/>
          </reference>
          <reference field="4" count="1">
            <x v="222"/>
          </reference>
        </references>
      </pivotArea>
    </format>
    <format dxfId="1440">
      <pivotArea dataOnly="0" labelOnly="1" outline="0" fieldPosition="0">
        <references count="3">
          <reference field="2" count="1" selected="0">
            <x v="165"/>
          </reference>
          <reference field="3" count="1" selected="0">
            <x v="0"/>
          </reference>
          <reference field="4" count="1">
            <x v="167"/>
          </reference>
        </references>
      </pivotArea>
    </format>
    <format dxfId="1439">
      <pivotArea dataOnly="0" labelOnly="1" outline="0" fieldPosition="0">
        <references count="3">
          <reference field="2" count="1" selected="0">
            <x v="199"/>
          </reference>
          <reference field="3" count="1" selected="0">
            <x v="0"/>
          </reference>
          <reference field="4" count="1">
            <x v="262"/>
          </reference>
        </references>
      </pivotArea>
    </format>
    <format dxfId="1438">
      <pivotArea dataOnly="0" labelOnly="1" outline="0" fieldPosition="0">
        <references count="3">
          <reference field="2" count="1" selected="0">
            <x v="205"/>
          </reference>
          <reference field="3" count="1" selected="0">
            <x v="0"/>
          </reference>
          <reference field="4" count="1">
            <x v="261"/>
          </reference>
        </references>
      </pivotArea>
    </format>
    <format dxfId="1437">
      <pivotArea dataOnly="0" labelOnly="1" outline="0" fieldPosition="0">
        <references count="3">
          <reference field="2" count="1" selected="0">
            <x v="279"/>
          </reference>
          <reference field="3" count="1" selected="0">
            <x v="0"/>
          </reference>
          <reference field="4" count="1">
            <x v="111"/>
          </reference>
        </references>
      </pivotArea>
    </format>
    <format dxfId="1436">
      <pivotArea dataOnly="0" labelOnly="1" outline="0" fieldPosition="0">
        <references count="3">
          <reference field="2" count="1" selected="0">
            <x v="270"/>
          </reference>
          <reference field="3" count="1" selected="0">
            <x v="0"/>
          </reference>
          <reference field="4" count="1">
            <x v="26"/>
          </reference>
        </references>
      </pivotArea>
    </format>
    <format dxfId="1435">
      <pivotArea dataOnly="0" labelOnly="1" outline="0" fieldPosition="0">
        <references count="3">
          <reference field="2" count="1" selected="0">
            <x v="136"/>
          </reference>
          <reference field="3" count="1" selected="0">
            <x v="0"/>
          </reference>
          <reference field="4" count="1">
            <x v="258"/>
          </reference>
        </references>
      </pivotArea>
    </format>
    <format dxfId="1434">
      <pivotArea dataOnly="0" labelOnly="1" outline="0" fieldPosition="0">
        <references count="3">
          <reference field="2" count="1" selected="0">
            <x v="196"/>
          </reference>
          <reference field="3" count="1" selected="0">
            <x v="0"/>
          </reference>
          <reference field="4" count="1">
            <x v="44"/>
          </reference>
        </references>
      </pivotArea>
    </format>
    <format dxfId="1433">
      <pivotArea dataOnly="0" labelOnly="1" outline="0" fieldPosition="0">
        <references count="3">
          <reference field="2" count="1" selected="0">
            <x v="214"/>
          </reference>
          <reference field="3" count="1" selected="0">
            <x v="0"/>
          </reference>
          <reference field="4" count="1">
            <x v="38"/>
          </reference>
        </references>
      </pivotArea>
    </format>
    <format dxfId="1432">
      <pivotArea dataOnly="0" labelOnly="1" outline="0" fieldPosition="0">
        <references count="3">
          <reference field="2" count="1" selected="0">
            <x v="231"/>
          </reference>
          <reference field="3" count="1" selected="0">
            <x v="0"/>
          </reference>
          <reference field="4" count="1">
            <x v="232"/>
          </reference>
        </references>
      </pivotArea>
    </format>
    <format dxfId="1431">
      <pivotArea dataOnly="0" labelOnly="1" outline="0" fieldPosition="0">
        <references count="3">
          <reference field="2" count="1" selected="0">
            <x v="33"/>
          </reference>
          <reference field="3" count="1" selected="0">
            <x v="0"/>
          </reference>
          <reference field="4" count="1">
            <x v="125"/>
          </reference>
        </references>
      </pivotArea>
    </format>
    <format dxfId="1430">
      <pivotArea dataOnly="0" labelOnly="1" outline="0" fieldPosition="0">
        <references count="3">
          <reference field="2" count="1" selected="0">
            <x v="45"/>
          </reference>
          <reference field="3" count="1" selected="0">
            <x v="0"/>
          </reference>
          <reference field="4" count="1">
            <x v="101"/>
          </reference>
        </references>
      </pivotArea>
    </format>
    <format dxfId="1429">
      <pivotArea dataOnly="0" labelOnly="1" outline="0" fieldPosition="0">
        <references count="3">
          <reference field="2" count="1" selected="0">
            <x v="259"/>
          </reference>
          <reference field="3" count="1" selected="0">
            <x v="0"/>
          </reference>
          <reference field="4" count="1">
            <x v="13"/>
          </reference>
        </references>
      </pivotArea>
    </format>
    <format dxfId="1428">
      <pivotArea dataOnly="0" labelOnly="1" outline="0" fieldPosition="0">
        <references count="3">
          <reference field="2" count="1" selected="0">
            <x v="238"/>
          </reference>
          <reference field="3" count="1" selected="0">
            <x v="0"/>
          </reference>
          <reference field="4" count="1">
            <x v="17"/>
          </reference>
        </references>
      </pivotArea>
    </format>
    <format dxfId="1427">
      <pivotArea dataOnly="0" labelOnly="1" outline="0" fieldPosition="0">
        <references count="3">
          <reference field="2" count="1" selected="0">
            <x v="183"/>
          </reference>
          <reference field="3" count="1" selected="0">
            <x v="0"/>
          </reference>
          <reference field="4" count="1">
            <x v="39"/>
          </reference>
        </references>
      </pivotArea>
    </format>
    <format dxfId="1426">
      <pivotArea dataOnly="0" labelOnly="1" outline="0" fieldPosition="0">
        <references count="3">
          <reference field="2" count="1" selected="0">
            <x v="152"/>
          </reference>
          <reference field="3" count="1" selected="0">
            <x v="0"/>
          </reference>
          <reference field="4" count="1">
            <x v="170"/>
          </reference>
        </references>
      </pivotArea>
    </format>
    <format dxfId="1425">
      <pivotArea dataOnly="0" labelOnly="1" outline="0" fieldPosition="0">
        <references count="3">
          <reference field="2" count="1" selected="0">
            <x v="22"/>
          </reference>
          <reference field="3" count="1" selected="0">
            <x v="0"/>
          </reference>
          <reference field="4" count="1">
            <x v="169"/>
          </reference>
        </references>
      </pivotArea>
    </format>
    <format dxfId="1424">
      <pivotArea dataOnly="0" labelOnly="1" outline="0" fieldPosition="0">
        <references count="3">
          <reference field="2" count="1" selected="0">
            <x v="254"/>
          </reference>
          <reference field="3" count="1" selected="0">
            <x v="0"/>
          </reference>
          <reference field="4" count="1">
            <x v="147"/>
          </reference>
        </references>
      </pivotArea>
    </format>
    <format dxfId="1423">
      <pivotArea dataOnly="0" labelOnly="1" outline="0" fieldPosition="0">
        <references count="3">
          <reference field="2" count="1" selected="0">
            <x v="79"/>
          </reference>
          <reference field="3" count="1" selected="0">
            <x v="0"/>
          </reference>
          <reference field="4" count="1">
            <x v="146"/>
          </reference>
        </references>
      </pivotArea>
    </format>
    <format dxfId="1422">
      <pivotArea dataOnly="0" labelOnly="1" outline="0" fieldPosition="0">
        <references count="3">
          <reference field="2" count="1" selected="0">
            <x v="127"/>
          </reference>
          <reference field="3" count="1" selected="0">
            <x v="0"/>
          </reference>
          <reference field="4" count="1">
            <x v="210"/>
          </reference>
        </references>
      </pivotArea>
    </format>
    <format dxfId="1421">
      <pivotArea dataOnly="0" labelOnly="1" outline="0" fieldPosition="0">
        <references count="3">
          <reference field="2" count="1" selected="0">
            <x v="64"/>
          </reference>
          <reference field="3" count="1" selected="0">
            <x v="0"/>
          </reference>
          <reference field="4" count="1">
            <x v="182"/>
          </reference>
        </references>
      </pivotArea>
    </format>
    <format dxfId="1420">
      <pivotArea dataOnly="0" labelOnly="1" outline="0" fieldPosition="0">
        <references count="3">
          <reference field="2" count="1" selected="0">
            <x v="73"/>
          </reference>
          <reference field="3" count="1" selected="0">
            <x v="0"/>
          </reference>
          <reference field="4" count="1">
            <x v="137"/>
          </reference>
        </references>
      </pivotArea>
    </format>
    <format dxfId="1419">
      <pivotArea dataOnly="0" labelOnly="1" outline="0" fieldPosition="0">
        <references count="3">
          <reference field="2" count="1" selected="0">
            <x v="228"/>
          </reference>
          <reference field="3" count="1" selected="0">
            <x v="0"/>
          </reference>
          <reference field="4" count="1">
            <x v="276"/>
          </reference>
        </references>
      </pivotArea>
    </format>
    <format dxfId="1418">
      <pivotArea dataOnly="0" labelOnly="1" outline="0" fieldPosition="0">
        <references count="3">
          <reference field="2" count="1" selected="0">
            <x v="162"/>
          </reference>
          <reference field="3" count="1" selected="0">
            <x v="0"/>
          </reference>
          <reference field="4" count="1">
            <x v="145"/>
          </reference>
        </references>
      </pivotArea>
    </format>
    <format dxfId="1417">
      <pivotArea dataOnly="0" labelOnly="1" outline="0" fieldPosition="0">
        <references count="3">
          <reference field="2" count="1" selected="0">
            <x v="76"/>
          </reference>
          <reference field="3" count="1" selected="0">
            <x v="0"/>
          </reference>
          <reference field="4" count="1">
            <x v="264"/>
          </reference>
        </references>
      </pivotArea>
    </format>
    <format dxfId="1416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0"/>
          </reference>
          <reference field="4" count="1">
            <x v="143"/>
          </reference>
        </references>
      </pivotArea>
    </format>
    <format dxfId="1415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0"/>
          </reference>
          <reference field="4" count="1">
            <x v="119"/>
          </reference>
        </references>
      </pivotArea>
    </format>
    <format dxfId="1414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0"/>
          </reference>
          <reference field="4" count="1">
            <x v="106"/>
          </reference>
        </references>
      </pivotArea>
    </format>
    <format dxfId="1413">
      <pivotArea dataOnly="0" labelOnly="1" outline="0" fieldPosition="0">
        <references count="3">
          <reference field="2" count="1" selected="0">
            <x v="66"/>
          </reference>
          <reference field="3" count="1" selected="0">
            <x v="0"/>
          </reference>
          <reference field="4" count="1">
            <x v="2"/>
          </reference>
        </references>
      </pivotArea>
    </format>
    <format dxfId="1412">
      <pivotArea dataOnly="0" labelOnly="1" outline="0" fieldPosition="0">
        <references count="3">
          <reference field="2" count="1" selected="0">
            <x v="88"/>
          </reference>
          <reference field="3" count="1" selected="0">
            <x v="0"/>
          </reference>
          <reference field="4" count="1">
            <x v="236"/>
          </reference>
        </references>
      </pivotArea>
    </format>
    <format dxfId="1411">
      <pivotArea dataOnly="0" labelOnly="1" outline="0" fieldPosition="0">
        <references count="3">
          <reference field="2" count="1" selected="0">
            <x v="271"/>
          </reference>
          <reference field="3" count="1" selected="0">
            <x v="0"/>
          </reference>
          <reference field="4" count="1">
            <x v="184"/>
          </reference>
        </references>
      </pivotArea>
    </format>
    <format dxfId="1410">
      <pivotArea dataOnly="0" labelOnly="1" outline="0" fieldPosition="0">
        <references count="3">
          <reference field="2" count="1" selected="0">
            <x v="77"/>
          </reference>
          <reference field="3" count="1" selected="0">
            <x v="0"/>
          </reference>
          <reference field="4" count="1">
            <x v="53"/>
          </reference>
        </references>
      </pivotArea>
    </format>
    <format dxfId="1409">
      <pivotArea dataOnly="0" labelOnly="1" outline="0" fieldPosition="0">
        <references count="3">
          <reference field="2" count="1" selected="0">
            <x v="111"/>
          </reference>
          <reference field="3" count="1" selected="0">
            <x v="0"/>
          </reference>
          <reference field="4" count="1">
            <x v="196"/>
          </reference>
        </references>
      </pivotArea>
    </format>
    <format dxfId="1408">
      <pivotArea dataOnly="0" labelOnly="1" outline="0" fieldPosition="0">
        <references count="3">
          <reference field="2" count="1" selected="0">
            <x v="93"/>
          </reference>
          <reference field="3" count="1" selected="0">
            <x v="0"/>
          </reference>
          <reference field="4" count="1">
            <x v="5"/>
          </reference>
        </references>
      </pivotArea>
    </format>
    <format dxfId="1407">
      <pivotArea dataOnly="0" labelOnly="1" outline="0" fieldPosition="0">
        <references count="3">
          <reference field="2" count="1" selected="0">
            <x v="204"/>
          </reference>
          <reference field="3" count="1" selected="0">
            <x v="0"/>
          </reference>
          <reference field="4" count="1">
            <x v="12"/>
          </reference>
        </references>
      </pivotArea>
    </format>
    <format dxfId="1406">
      <pivotArea dataOnly="0" labelOnly="1" outline="0" fieldPosition="0">
        <references count="3">
          <reference field="2" count="1" selected="0">
            <x v="139"/>
          </reference>
          <reference field="3" count="1" selected="0">
            <x v="0"/>
          </reference>
          <reference field="4" count="1">
            <x v="172"/>
          </reference>
        </references>
      </pivotArea>
    </format>
    <format dxfId="1405">
      <pivotArea dataOnly="0" labelOnly="1" outline="0" fieldPosition="0">
        <references count="3">
          <reference field="2" count="1" selected="0">
            <x v="194"/>
          </reference>
          <reference field="3" count="1" selected="0">
            <x v="0"/>
          </reference>
          <reference field="4" count="1">
            <x v="279"/>
          </reference>
        </references>
      </pivotArea>
    </format>
    <format dxfId="1404">
      <pivotArea dataOnly="0" labelOnly="1" outline="0" fieldPosition="0">
        <references count="3">
          <reference field="2" count="1" selected="0">
            <x v="233"/>
          </reference>
          <reference field="3" count="1" selected="0">
            <x v="0"/>
          </reference>
          <reference field="4" count="1">
            <x v="225"/>
          </reference>
        </references>
      </pivotArea>
    </format>
    <format dxfId="1403">
      <pivotArea dataOnly="0" labelOnly="1" outline="0" fieldPosition="0">
        <references count="3">
          <reference field="2" count="1" selected="0">
            <x v="265"/>
          </reference>
          <reference field="3" count="1" selected="0">
            <x v="0"/>
          </reference>
          <reference field="4" count="1">
            <x v="275"/>
          </reference>
        </references>
      </pivotArea>
    </format>
    <format dxfId="1402">
      <pivotArea dataOnly="0" labelOnly="1" outline="0" fieldPosition="0">
        <references count="3">
          <reference field="2" count="1" selected="0">
            <x v="145"/>
          </reference>
          <reference field="3" count="1" selected="0">
            <x v="0"/>
          </reference>
          <reference field="4" count="1">
            <x v="63"/>
          </reference>
        </references>
      </pivotArea>
    </format>
    <format dxfId="1401">
      <pivotArea dataOnly="0" labelOnly="1" outline="0" fieldPosition="0">
        <references count="3">
          <reference field="2" count="1" selected="0">
            <x v="200"/>
          </reference>
          <reference field="3" count="1" selected="0">
            <x v="0"/>
          </reference>
          <reference field="4" count="1">
            <x v="161"/>
          </reference>
        </references>
      </pivotArea>
    </format>
    <format dxfId="1400">
      <pivotArea dataOnly="0" labelOnly="1" outline="0" fieldPosition="0">
        <references count="3">
          <reference field="2" count="1" selected="0">
            <x v="237"/>
          </reference>
          <reference field="3" count="1" selected="0">
            <x v="0"/>
          </reference>
          <reference field="4" count="1">
            <x v="112"/>
          </reference>
        </references>
      </pivotArea>
    </format>
    <format dxfId="139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0"/>
          </reference>
          <reference field="4" count="1">
            <x v="134"/>
          </reference>
        </references>
      </pivotArea>
    </format>
    <format dxfId="1398">
      <pivotArea dataOnly="0" labelOnly="1" outline="0" fieldPosition="0">
        <references count="3">
          <reference field="2" count="1" selected="0">
            <x v="80"/>
          </reference>
          <reference field="3" count="1" selected="0">
            <x v="0"/>
          </reference>
          <reference field="4" count="1">
            <x v="248"/>
          </reference>
        </references>
      </pivotArea>
    </format>
    <format dxfId="1397">
      <pivotArea dataOnly="0" labelOnly="1" outline="0" fieldPosition="0">
        <references count="3">
          <reference field="2" count="1" selected="0">
            <x v="174"/>
          </reference>
          <reference field="3" count="1" selected="0">
            <x v="0"/>
          </reference>
          <reference field="4" count="1">
            <x v="116"/>
          </reference>
        </references>
      </pivotArea>
    </format>
    <format dxfId="1396">
      <pivotArea dataOnly="0" labelOnly="1" outline="0" fieldPosition="0">
        <references count="3">
          <reference field="2" count="1" selected="0">
            <x v="119"/>
          </reference>
          <reference field="3" count="1" selected="0">
            <x v="0"/>
          </reference>
          <reference field="4" count="1">
            <x v="120"/>
          </reference>
        </references>
      </pivotArea>
    </format>
    <format dxfId="1395">
      <pivotArea dataOnly="0" labelOnly="1" outline="0" fieldPosition="0">
        <references count="3">
          <reference field="2" count="1" selected="0">
            <x v="250"/>
          </reference>
          <reference field="3" count="1" selected="0">
            <x v="0"/>
          </reference>
          <reference field="4" count="1">
            <x v="228"/>
          </reference>
        </references>
      </pivotArea>
    </format>
    <format dxfId="1394">
      <pivotArea dataOnly="0" labelOnly="1" outline="0" fieldPosition="0">
        <references count="3">
          <reference field="2" count="1" selected="0">
            <x v="256"/>
          </reference>
          <reference field="3" count="1" selected="0">
            <x v="0"/>
          </reference>
          <reference field="4" count="1">
            <x v="153"/>
          </reference>
        </references>
      </pivotArea>
    </format>
    <format dxfId="1393">
      <pivotArea dataOnly="0" labelOnly="1" outline="0" fieldPosition="0">
        <references count="3">
          <reference field="2" count="1" selected="0">
            <x v="32"/>
          </reference>
          <reference field="3" count="1" selected="0">
            <x v="0"/>
          </reference>
          <reference field="4" count="1">
            <x v="97"/>
          </reference>
        </references>
      </pivotArea>
    </format>
    <format dxfId="1392">
      <pivotArea dataOnly="0" labelOnly="1" outline="0" fieldPosition="0">
        <references count="3">
          <reference field="2" count="1" selected="0">
            <x v="258"/>
          </reference>
          <reference field="3" count="1" selected="0">
            <x v="0"/>
          </reference>
          <reference field="4" count="1">
            <x v="207"/>
          </reference>
        </references>
      </pivotArea>
    </format>
    <format dxfId="1391">
      <pivotArea dataOnly="0" labelOnly="1" outline="0" fieldPosition="0">
        <references count="3">
          <reference field="2" count="1" selected="0">
            <x v="182"/>
          </reference>
          <reference field="3" count="1" selected="0">
            <x v="0"/>
          </reference>
          <reference field="4" count="1">
            <x v="156"/>
          </reference>
        </references>
      </pivotArea>
    </format>
    <format dxfId="1390">
      <pivotArea dataOnly="0" labelOnly="1" outline="0" fieldPosition="0">
        <references count="3">
          <reference field="2" count="1" selected="0">
            <x v="101"/>
          </reference>
          <reference field="3" count="1" selected="0">
            <x v="0"/>
          </reference>
          <reference field="4" count="1">
            <x v="263"/>
          </reference>
        </references>
      </pivotArea>
    </format>
    <format dxfId="1389">
      <pivotArea dataOnly="0" labelOnly="1" outline="0" fieldPosition="0">
        <references count="3">
          <reference field="2" count="1" selected="0">
            <x v="59"/>
          </reference>
          <reference field="3" count="1" selected="0">
            <x v="0"/>
          </reference>
          <reference field="4" count="1">
            <x v="259"/>
          </reference>
        </references>
      </pivotArea>
    </format>
    <format dxfId="1388">
      <pivotArea dataOnly="0" labelOnly="1" outline="0" fieldPosition="0">
        <references count="3">
          <reference field="2" count="1" selected="0">
            <x v="137"/>
          </reference>
          <reference field="3" count="1" selected="0">
            <x v="0"/>
          </reference>
          <reference field="4" count="1">
            <x v="234"/>
          </reference>
        </references>
      </pivotArea>
    </format>
    <format dxfId="1387">
      <pivotArea dataOnly="0" labelOnly="1" outline="0" fieldPosition="0">
        <references count="3">
          <reference field="2" count="1" selected="0">
            <x v="253"/>
          </reference>
          <reference field="3" count="1" selected="0">
            <x v="1"/>
          </reference>
          <reference field="4" count="1">
            <x v="237"/>
          </reference>
        </references>
      </pivotArea>
    </format>
    <format dxfId="1386">
      <pivotArea dataOnly="0" labelOnly="1" outline="0" fieldPosition="0">
        <references count="3">
          <reference field="2" count="1" selected="0">
            <x v="260"/>
          </reference>
          <reference field="3" count="1" selected="0">
            <x v="1"/>
          </reference>
          <reference field="4" count="1">
            <x v="273"/>
          </reference>
        </references>
      </pivotArea>
    </format>
    <format dxfId="1385">
      <pivotArea dataOnly="0" labelOnly="1" outline="0" fieldPosition="0">
        <references count="3">
          <reference field="2" count="1" selected="0">
            <x v="74"/>
          </reference>
          <reference field="3" count="1" selected="0">
            <x v="1"/>
          </reference>
          <reference field="4" count="1">
            <x v="135"/>
          </reference>
        </references>
      </pivotArea>
    </format>
    <format dxfId="1384">
      <pivotArea dataOnly="0" labelOnly="1" outline="0" fieldPosition="0">
        <references count="3">
          <reference field="2" count="1" selected="0">
            <x v="209"/>
          </reference>
          <reference field="3" count="1" selected="0">
            <x v="1"/>
          </reference>
          <reference field="4" count="1">
            <x v="114"/>
          </reference>
        </references>
      </pivotArea>
    </format>
    <format dxfId="1383">
      <pivotArea dataOnly="0" labelOnly="1" outline="0" fieldPosition="0">
        <references count="3">
          <reference field="2" count="1" selected="0">
            <x v="118"/>
          </reference>
          <reference field="3" count="1" selected="0">
            <x v="1"/>
          </reference>
          <reference field="4" count="1">
            <x v="243"/>
          </reference>
        </references>
      </pivotArea>
    </format>
    <format dxfId="1382">
      <pivotArea dataOnly="0" labelOnly="1" outline="0" fieldPosition="0">
        <references count="3">
          <reference field="2" count="1" selected="0">
            <x v="179"/>
          </reference>
          <reference field="3" count="1" selected="0">
            <x v="1"/>
          </reference>
          <reference field="4" count="1">
            <x v="66"/>
          </reference>
        </references>
      </pivotArea>
    </format>
    <format dxfId="1381">
      <pivotArea dataOnly="0" labelOnly="1" outline="0" fieldPosition="0">
        <references count="3">
          <reference field="2" count="1" selected="0">
            <x v="123"/>
          </reference>
          <reference field="3" count="1" selected="0">
            <x v="1"/>
          </reference>
          <reference field="4" count="1">
            <x v="151"/>
          </reference>
        </references>
      </pivotArea>
    </format>
    <format dxfId="1380">
      <pivotArea dataOnly="0" labelOnly="1" outline="0" fieldPosition="0">
        <references count="3">
          <reference field="2" count="1" selected="0">
            <x v="71"/>
          </reference>
          <reference field="3" count="1" selected="0">
            <x v="1"/>
          </reference>
          <reference field="4" count="1">
            <x v="136"/>
          </reference>
        </references>
      </pivotArea>
    </format>
    <format dxfId="1379">
      <pivotArea dataOnly="0" labelOnly="1" outline="0" fieldPosition="0">
        <references count="3">
          <reference field="2" count="1" selected="0">
            <x v="86"/>
          </reference>
          <reference field="3" count="1" selected="0">
            <x v="1"/>
          </reference>
          <reference field="4" count="1">
            <x v="50"/>
          </reference>
        </references>
      </pivotArea>
    </format>
    <format dxfId="1378">
      <pivotArea dataOnly="0" labelOnly="1" outline="0" fieldPosition="0">
        <references count="3">
          <reference field="2" count="1" selected="0">
            <x v="247"/>
          </reference>
          <reference field="3" count="1" selected="0">
            <x v="1"/>
          </reference>
          <reference field="4" count="1">
            <x v="52"/>
          </reference>
        </references>
      </pivotArea>
    </format>
    <format dxfId="1377">
      <pivotArea dataOnly="0" labelOnly="1" outline="0" fieldPosition="0">
        <references count="3">
          <reference field="2" count="1" selected="0">
            <x v="110"/>
          </reference>
          <reference field="3" count="1" selected="0">
            <x v="1"/>
          </reference>
          <reference field="4" count="1">
            <x v="139"/>
          </reference>
        </references>
      </pivotArea>
    </format>
    <format dxfId="1376">
      <pivotArea dataOnly="0" labelOnly="1" outline="0" fieldPosition="0">
        <references count="3">
          <reference field="2" count="1" selected="0">
            <x v="148"/>
          </reference>
          <reference field="3" count="1" selected="0">
            <x v="1"/>
          </reference>
          <reference field="4" count="1">
            <x v="96"/>
          </reference>
        </references>
      </pivotArea>
    </format>
    <format dxfId="1375">
      <pivotArea dataOnly="0" labelOnly="1" outline="0" fieldPosition="0">
        <references count="3">
          <reference field="2" count="1" selected="0">
            <x v="224"/>
          </reference>
          <reference field="3" count="1" selected="0">
            <x v="1"/>
          </reference>
          <reference field="4" count="1">
            <x v="216"/>
          </reference>
        </references>
      </pivotArea>
    </format>
    <format dxfId="1374">
      <pivotArea dataOnly="0" labelOnly="1" outline="0" fieldPosition="0">
        <references count="3">
          <reference field="2" count="1" selected="0">
            <x v="273"/>
          </reference>
          <reference field="3" count="1" selected="0">
            <x v="1"/>
          </reference>
          <reference field="4" count="1">
            <x v="107"/>
          </reference>
        </references>
      </pivotArea>
    </format>
    <format dxfId="1373">
      <pivotArea dataOnly="0" labelOnly="1" outline="0" fieldPosition="0">
        <references count="3">
          <reference field="2" count="1" selected="0">
            <x v="252"/>
          </reference>
          <reference field="3" count="1" selected="0">
            <x v="1"/>
          </reference>
          <reference field="4" count="1">
            <x v="152"/>
          </reference>
        </references>
      </pivotArea>
    </format>
    <format dxfId="1372">
      <pivotArea dataOnly="0" labelOnly="1" outline="0" fieldPosition="0">
        <references count="3">
          <reference field="2" count="1" selected="0">
            <x v="112"/>
          </reference>
          <reference field="3" count="1" selected="0">
            <x v="1"/>
          </reference>
          <reference field="4" count="1">
            <x v="140"/>
          </reference>
        </references>
      </pivotArea>
    </format>
    <format dxfId="1371">
      <pivotArea dataOnly="0" labelOnly="1" outline="0" fieldPosition="0">
        <references count="3">
          <reference field="2" count="1" selected="0">
            <x v="40"/>
          </reference>
          <reference field="3" count="1" selected="0">
            <x v="1"/>
          </reference>
          <reference field="4" count="1">
            <x v="255"/>
          </reference>
        </references>
      </pivotArea>
    </format>
    <format dxfId="1370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">
      <pivotArea outline="0" fieldPosition="0">
        <references count="1">
          <reference field="4294967294" count="1" selected="0">
            <x v="0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407776-9E48-418D-8473-E66F193B244C}" name="数据透视表2" cacheId="2" applyNumberFormats="0" applyBorderFormats="0" applyFontFormats="0" applyPatternFormats="0" applyAlignmentFormats="0" applyWidthHeightFormats="1" dataCaption="值" updatedVersion="6" minRefreshableVersion="3" useAutoFormatting="1" rowGrandTotals="0" colGrandTotals="0" itemPrintTitles="1" createdVersion="6" indent="0" compact="0" compactData="0" multipleFieldFilters="0">
  <location ref="B6:D22" firstHeaderRow="0" firstDataRow="1" firstDataCol="1" rowPageCount="2" colPageCount="1"/>
  <pivotFields count="8">
    <pivotField axis="axisRow" compact="0" outline="0" showAll="0" sortType="descending" defaultSubtotal="0">
      <items count="50">
        <item x="10"/>
        <item x="8"/>
        <item x="7"/>
        <item x="9"/>
        <item x="16"/>
        <item x="13"/>
        <item x="15"/>
        <item x="12"/>
        <item x="14"/>
        <item x="5"/>
        <item x="6"/>
        <item x="11"/>
        <item x="25"/>
        <item x="41"/>
        <item x="20"/>
        <item x="17"/>
        <item x="43"/>
        <item x="32"/>
        <item x="26"/>
        <item x="42"/>
        <item x="39"/>
        <item h="1" x="40"/>
        <item x="48"/>
        <item x="47"/>
        <item x="36"/>
        <item x="29"/>
        <item x="38"/>
        <item x="45"/>
        <item x="46"/>
        <item x="44"/>
        <item x="28"/>
        <item x="27"/>
        <item x="3"/>
        <item x="23"/>
        <item x="4"/>
        <item x="22"/>
        <item x="0"/>
        <item x="19"/>
        <item x="18"/>
        <item x="31"/>
        <item x="1"/>
        <item x="2"/>
        <item x="33"/>
        <item x="30"/>
        <item x="35"/>
        <item x="34"/>
        <item x="49"/>
        <item x="21"/>
        <item x="24"/>
        <item x="3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howAll="0" defaultSubtotal="0">
      <items count="3">
        <item x="2"/>
        <item x="1"/>
        <item x="0"/>
      </items>
    </pivotField>
    <pivotField compact="0" outline="0" showAll="0" defaultSubtotal="0">
      <items count="281">
        <item x="12"/>
        <item x="243"/>
        <item x="82"/>
        <item x="176"/>
        <item x="136"/>
        <item x="71"/>
        <item x="183"/>
        <item x="189"/>
        <item x="190"/>
        <item x="185"/>
        <item x="186"/>
        <item x="184"/>
        <item x="72"/>
        <item x="78"/>
        <item x="246"/>
        <item x="249"/>
        <item x="181"/>
        <item x="226"/>
        <item x="165"/>
        <item x="112"/>
        <item x="156"/>
        <item x="232"/>
        <item x="40"/>
        <item x="46"/>
        <item x="270"/>
        <item x="111"/>
        <item x="20"/>
        <item x="161"/>
        <item x="211"/>
        <item x="90"/>
        <item x="164"/>
        <item x="77"/>
        <item x="194"/>
        <item x="98"/>
        <item x="228"/>
        <item x="4"/>
        <item x="236"/>
        <item x="251"/>
        <item x="93"/>
        <item x="216"/>
        <item x="277"/>
        <item x="73"/>
        <item x="5"/>
        <item x="115"/>
        <item x="191"/>
        <item x="97"/>
        <item x="34"/>
        <item x="113"/>
        <item x="271"/>
        <item x="2"/>
        <item x="238"/>
        <item x="110"/>
        <item x="57"/>
        <item x="248"/>
        <item x="27"/>
        <item x="92"/>
        <item x="256"/>
        <item x="89"/>
        <item x="144"/>
        <item x="139"/>
        <item x="33"/>
        <item x="128"/>
        <item x="100"/>
        <item x="135"/>
        <item x="84"/>
        <item x="241"/>
        <item x="116"/>
        <item x="209"/>
        <item x="217"/>
        <item x="142"/>
        <item x="225"/>
        <item x="258"/>
        <item x="109"/>
        <item x="203"/>
        <item x="257"/>
        <item x="44"/>
        <item x="160"/>
        <item x="219"/>
        <item x="29"/>
        <item x="83"/>
        <item x="134"/>
        <item x="133"/>
        <item x="45"/>
        <item x="200"/>
        <item x="54"/>
        <item x="24"/>
        <item x="253"/>
        <item x="105"/>
        <item x="125"/>
        <item x="170"/>
        <item x="180"/>
        <item x="178"/>
        <item x="229"/>
        <item x="76"/>
        <item x="86"/>
        <item x="174"/>
        <item x="224"/>
        <item x="91"/>
        <item x="205"/>
        <item x="237"/>
        <item x="8"/>
        <item x="163"/>
        <item x="220"/>
        <item x="7"/>
        <item x="65"/>
        <item x="121"/>
        <item x="58"/>
        <item x="3"/>
        <item x="171"/>
        <item x="127"/>
        <item x="262"/>
        <item x="218"/>
        <item x="263"/>
        <item x="36"/>
        <item x="244"/>
        <item x="0"/>
        <item x="235"/>
        <item x="196"/>
        <item x="264"/>
        <item x="179"/>
        <item x="96"/>
        <item x="145"/>
        <item x="15"/>
        <item x="214"/>
        <item x="132"/>
        <item x="202"/>
        <item x="69"/>
        <item x="81"/>
        <item x="14"/>
        <item x="195"/>
        <item x="159"/>
        <item x="37"/>
        <item x="239"/>
        <item x="114"/>
        <item x="75"/>
        <item x="168"/>
        <item x="140"/>
        <item x="260"/>
        <item x="137"/>
        <item x="146"/>
        <item x="162"/>
        <item x="31"/>
        <item x="103"/>
        <item x="56"/>
        <item x="59"/>
        <item x="154"/>
        <item x="233"/>
        <item x="240"/>
        <item x="215"/>
        <item x="120"/>
        <item x="130"/>
        <item x="87"/>
        <item x="261"/>
        <item x="206"/>
        <item x="42"/>
        <item x="30"/>
        <item x="143"/>
        <item x="64"/>
        <item x="28"/>
        <item x="16"/>
        <item x="85"/>
        <item x="67"/>
        <item x="208"/>
        <item x="61"/>
        <item x="32"/>
        <item x="230"/>
        <item x="221"/>
        <item x="118"/>
        <item x="153"/>
        <item x="267"/>
        <item x="11"/>
        <item x="6"/>
        <item x="167"/>
        <item x="53"/>
        <item x="250"/>
        <item x="123"/>
        <item x="201"/>
        <item x="150"/>
        <item x="152"/>
        <item x="280"/>
        <item x="41"/>
        <item x="47"/>
        <item x="63"/>
        <item x="51"/>
        <item x="147"/>
        <item x="141"/>
        <item x="74"/>
        <item x="62"/>
        <item x="70"/>
        <item x="66"/>
        <item x="122"/>
        <item x="242"/>
        <item x="157"/>
        <item x="198"/>
        <item x="149"/>
        <item x="275"/>
        <item x="50"/>
        <item x="193"/>
        <item x="108"/>
        <item x="158"/>
        <item x="175"/>
        <item x="119"/>
        <item x="60"/>
        <item x="18"/>
        <item x="79"/>
        <item x="276"/>
        <item x="212"/>
        <item x="255"/>
        <item x="19"/>
        <item x="254"/>
        <item x="155"/>
        <item x="23"/>
        <item x="35"/>
        <item x="247"/>
        <item x="43"/>
        <item x="192"/>
        <item x="138"/>
        <item x="102"/>
        <item x="177"/>
        <item x="49"/>
        <item x="173"/>
        <item x="278"/>
        <item x="151"/>
        <item x="188"/>
        <item x="213"/>
        <item x="88"/>
        <item x="187"/>
        <item x="265"/>
        <item x="207"/>
        <item x="204"/>
        <item x="26"/>
        <item x="21"/>
        <item x="104"/>
        <item x="55"/>
        <item x="266"/>
        <item x="117"/>
        <item x="231"/>
        <item x="172"/>
        <item x="52"/>
        <item x="38"/>
        <item x="80"/>
        <item x="9"/>
        <item x="268"/>
        <item x="234"/>
        <item x="10"/>
        <item x="182"/>
        <item x="227"/>
        <item x="252"/>
        <item x="269"/>
        <item x="169"/>
        <item x="272"/>
        <item x="1"/>
        <item x="274"/>
        <item x="273"/>
        <item x="48"/>
        <item x="199"/>
        <item x="99"/>
        <item x="166"/>
        <item x="124"/>
        <item x="245"/>
        <item x="279"/>
        <item x="17"/>
        <item x="210"/>
        <item x="129"/>
        <item x="22"/>
        <item x="197"/>
        <item x="107"/>
        <item x="13"/>
        <item x="148"/>
        <item x="95"/>
        <item x="222"/>
        <item x="126"/>
        <item x="101"/>
        <item x="259"/>
        <item x="25"/>
        <item x="223"/>
        <item x="68"/>
        <item x="131"/>
        <item x="39"/>
        <item x="106"/>
        <item x="94"/>
      </items>
    </pivotField>
    <pivotField axis="axisPage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  <pivotField compact="0" numFmtId="176" outline="0" showAll="0" defaultSubtotal="0"/>
    <pivotField compact="0" numFmtId="176" outline="0" showAll="0" defaultSubtotal="0"/>
  </pivotFields>
  <rowFields count="1">
    <field x="0"/>
  </rowFields>
  <rowItems count="16">
    <i>
      <x v="28"/>
    </i>
    <i>
      <x v="23"/>
    </i>
    <i>
      <x v="26"/>
    </i>
    <i>
      <x v="20"/>
    </i>
    <i>
      <x v="19"/>
    </i>
    <i>
      <x v="27"/>
    </i>
    <i>
      <x v="24"/>
    </i>
    <i>
      <x v="22"/>
    </i>
    <i>
      <x v="49"/>
    </i>
    <i>
      <x v="45"/>
    </i>
    <i>
      <x v="42"/>
    </i>
    <i>
      <x v="46"/>
    </i>
    <i>
      <x v="44"/>
    </i>
    <i>
      <x v="16"/>
    </i>
    <i>
      <x v="13"/>
    </i>
    <i>
      <x v="29"/>
    </i>
  </rowItems>
  <colFields count="1">
    <field x="-2"/>
  </colFields>
  <colItems count="2">
    <i>
      <x/>
    </i>
    <i i="1">
      <x v="1"/>
    </i>
  </colItems>
  <pageFields count="2">
    <pageField fld="1" item="0" hier="-1"/>
    <pageField fld="3" item="0" hier="-1"/>
  </pageFields>
  <dataFields count="2">
    <dataField name="求和项:权重" fld="5" baseField="0" baseItem="0"/>
    <dataField name="平均值项:权重2" fld="5" subtotal="average" baseField="0" baseItem="13" numFmtId="178"/>
  </dataFields>
  <formats count="7">
    <format dxfId="1306">
      <pivotArea outline="0" fieldPosition="0">
        <references count="1">
          <reference field="4294967294" count="1" selected="0">
            <x v="1"/>
          </reference>
        </references>
      </pivotArea>
    </format>
    <format dxfId="1307">
      <pivotArea type="all" dataOnly="0" outline="0" fieldPosition="0"/>
    </format>
    <format dxfId="1308">
      <pivotArea outline="0" collapsedLevelsAreSubtotals="1" fieldPosition="0"/>
    </format>
    <format dxfId="1309">
      <pivotArea field="0" type="button" dataOnly="0" labelOnly="1" outline="0" axis="axisRow" fieldPosition="0"/>
    </format>
    <format dxfId="1310">
      <pivotArea dataOnly="0" labelOnly="1" outline="0" fieldPosition="0">
        <references count="1">
          <reference field="0" count="17">
            <x v="13"/>
            <x v="16"/>
            <x v="19"/>
            <x v="20"/>
            <x v="21"/>
            <x v="22"/>
            <x v="23"/>
            <x v="24"/>
            <x v="26"/>
            <x v="27"/>
            <x v="28"/>
            <x v="29"/>
            <x v="42"/>
            <x v="44"/>
            <x v="45"/>
            <x v="46"/>
            <x v="49"/>
          </reference>
        </references>
      </pivotArea>
    </format>
    <format dxfId="1311">
      <pivotArea dataOnly="0" labelOnly="1" grandRow="1" outline="0" fieldPosition="0"/>
    </format>
    <format dxfId="131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B4F117-251C-43D2-90ED-E94B2DF69237}" name="数据透视表1" cacheId="2" applyNumberFormats="0" applyBorderFormats="0" applyFontFormats="0" applyPatternFormats="0" applyAlignmentFormats="0" applyWidthHeightFormats="1" dataCaption="值" updatedVersion="6" minRefreshableVersion="3" useAutoFormatting="1" rowGrandTotals="0" colGrandTotals="0" itemPrintTitles="1" createdVersion="6" indent="0" compact="0" compactData="0" multipleFieldFilters="0">
  <location ref="B30:C46" firstHeaderRow="1" firstDataRow="1" firstDataCol="1" rowPageCount="2" colPageCount="1"/>
  <pivotFields count="8">
    <pivotField axis="axisRow" compact="0" outline="0" showAll="0" sortType="descending">
      <items count="51">
        <item x="10"/>
        <item x="8"/>
        <item x="7"/>
        <item x="9"/>
        <item x="16"/>
        <item x="13"/>
        <item x="15"/>
        <item x="12"/>
        <item x="14"/>
        <item x="5"/>
        <item x="6"/>
        <item x="11"/>
        <item x="25"/>
        <item x="41"/>
        <item x="20"/>
        <item x="17"/>
        <item x="43"/>
        <item x="32"/>
        <item x="26"/>
        <item x="42"/>
        <item x="39"/>
        <item x="40"/>
        <item x="48"/>
        <item x="47"/>
        <item x="36"/>
        <item x="29"/>
        <item x="38"/>
        <item x="45"/>
        <item x="46"/>
        <item x="44"/>
        <item x="28"/>
        <item x="27"/>
        <item x="3"/>
        <item x="23"/>
        <item x="4"/>
        <item x="22"/>
        <item x="0"/>
        <item x="19"/>
        <item x="18"/>
        <item x="31"/>
        <item x="1"/>
        <item x="2"/>
        <item x="33"/>
        <item x="30"/>
        <item x="35"/>
        <item x="34"/>
        <item x="49"/>
        <item x="21"/>
        <item x="24"/>
        <item x="3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howAll="0">
      <items count="4">
        <item x="2"/>
        <item x="1"/>
        <item x="0"/>
        <item t="default"/>
      </items>
    </pivotField>
    <pivotField compact="0" outline="0" showAll="0">
      <items count="282">
        <item x="12"/>
        <item x="243"/>
        <item x="82"/>
        <item x="176"/>
        <item x="136"/>
        <item x="71"/>
        <item x="183"/>
        <item x="189"/>
        <item x="190"/>
        <item x="185"/>
        <item x="186"/>
        <item x="184"/>
        <item x="72"/>
        <item x="78"/>
        <item x="246"/>
        <item x="249"/>
        <item x="181"/>
        <item x="226"/>
        <item x="165"/>
        <item x="112"/>
        <item x="156"/>
        <item x="232"/>
        <item x="40"/>
        <item x="46"/>
        <item x="270"/>
        <item x="111"/>
        <item x="20"/>
        <item x="161"/>
        <item x="211"/>
        <item x="90"/>
        <item x="164"/>
        <item x="77"/>
        <item x="194"/>
        <item x="98"/>
        <item x="228"/>
        <item x="4"/>
        <item x="236"/>
        <item x="251"/>
        <item x="93"/>
        <item x="216"/>
        <item x="277"/>
        <item x="73"/>
        <item x="5"/>
        <item x="115"/>
        <item x="191"/>
        <item x="97"/>
        <item x="34"/>
        <item x="113"/>
        <item x="271"/>
        <item x="2"/>
        <item x="238"/>
        <item x="110"/>
        <item x="57"/>
        <item x="248"/>
        <item x="27"/>
        <item x="92"/>
        <item x="256"/>
        <item x="89"/>
        <item x="144"/>
        <item x="139"/>
        <item x="33"/>
        <item x="128"/>
        <item x="100"/>
        <item x="135"/>
        <item x="84"/>
        <item x="241"/>
        <item x="116"/>
        <item x="209"/>
        <item x="217"/>
        <item x="142"/>
        <item x="225"/>
        <item x="258"/>
        <item x="109"/>
        <item x="203"/>
        <item x="257"/>
        <item x="44"/>
        <item x="160"/>
        <item x="219"/>
        <item x="29"/>
        <item x="83"/>
        <item x="134"/>
        <item x="133"/>
        <item x="45"/>
        <item x="200"/>
        <item x="54"/>
        <item x="24"/>
        <item x="253"/>
        <item x="105"/>
        <item x="125"/>
        <item x="170"/>
        <item x="180"/>
        <item x="178"/>
        <item x="229"/>
        <item x="76"/>
        <item x="86"/>
        <item x="174"/>
        <item x="224"/>
        <item x="91"/>
        <item x="205"/>
        <item x="237"/>
        <item x="8"/>
        <item x="163"/>
        <item x="220"/>
        <item x="7"/>
        <item x="65"/>
        <item x="121"/>
        <item x="58"/>
        <item x="3"/>
        <item x="171"/>
        <item x="127"/>
        <item x="262"/>
        <item x="218"/>
        <item x="263"/>
        <item x="36"/>
        <item x="244"/>
        <item x="0"/>
        <item x="235"/>
        <item x="196"/>
        <item x="264"/>
        <item x="179"/>
        <item x="96"/>
        <item x="145"/>
        <item x="15"/>
        <item x="214"/>
        <item x="132"/>
        <item x="202"/>
        <item x="69"/>
        <item x="81"/>
        <item x="14"/>
        <item x="195"/>
        <item x="159"/>
        <item x="37"/>
        <item x="239"/>
        <item x="114"/>
        <item x="75"/>
        <item x="168"/>
        <item x="140"/>
        <item x="260"/>
        <item x="137"/>
        <item x="146"/>
        <item x="162"/>
        <item x="31"/>
        <item x="103"/>
        <item x="56"/>
        <item x="59"/>
        <item x="154"/>
        <item x="233"/>
        <item x="240"/>
        <item x="215"/>
        <item x="120"/>
        <item x="130"/>
        <item x="87"/>
        <item x="261"/>
        <item x="206"/>
        <item x="42"/>
        <item x="30"/>
        <item x="143"/>
        <item x="64"/>
        <item x="28"/>
        <item x="16"/>
        <item x="85"/>
        <item x="67"/>
        <item x="208"/>
        <item x="61"/>
        <item x="32"/>
        <item x="230"/>
        <item x="221"/>
        <item x="118"/>
        <item x="153"/>
        <item x="267"/>
        <item x="11"/>
        <item x="6"/>
        <item x="167"/>
        <item x="53"/>
        <item x="250"/>
        <item x="123"/>
        <item x="201"/>
        <item x="150"/>
        <item x="152"/>
        <item x="280"/>
        <item x="41"/>
        <item x="47"/>
        <item x="63"/>
        <item x="51"/>
        <item x="147"/>
        <item x="141"/>
        <item x="74"/>
        <item x="62"/>
        <item x="70"/>
        <item x="66"/>
        <item x="122"/>
        <item x="242"/>
        <item x="157"/>
        <item x="198"/>
        <item x="149"/>
        <item x="275"/>
        <item x="50"/>
        <item x="193"/>
        <item x="108"/>
        <item x="158"/>
        <item x="175"/>
        <item x="119"/>
        <item x="60"/>
        <item x="18"/>
        <item x="79"/>
        <item x="276"/>
        <item x="212"/>
        <item x="255"/>
        <item x="19"/>
        <item x="254"/>
        <item x="155"/>
        <item x="23"/>
        <item x="35"/>
        <item x="247"/>
        <item x="43"/>
        <item x="192"/>
        <item x="138"/>
        <item x="102"/>
        <item x="177"/>
        <item x="49"/>
        <item x="173"/>
        <item x="278"/>
        <item x="151"/>
        <item x="188"/>
        <item x="213"/>
        <item x="88"/>
        <item x="187"/>
        <item x="265"/>
        <item x="207"/>
        <item x="204"/>
        <item x="26"/>
        <item x="21"/>
        <item x="104"/>
        <item x="55"/>
        <item x="266"/>
        <item x="117"/>
        <item x="231"/>
        <item x="172"/>
        <item x="52"/>
        <item x="38"/>
        <item x="80"/>
        <item x="9"/>
        <item x="268"/>
        <item x="234"/>
        <item x="10"/>
        <item x="182"/>
        <item x="227"/>
        <item x="252"/>
        <item x="269"/>
        <item x="169"/>
        <item x="272"/>
        <item x="1"/>
        <item x="274"/>
        <item x="273"/>
        <item x="48"/>
        <item x="199"/>
        <item x="99"/>
        <item x="166"/>
        <item x="124"/>
        <item x="245"/>
        <item x="279"/>
        <item x="17"/>
        <item x="210"/>
        <item x="129"/>
        <item x="22"/>
        <item x="197"/>
        <item x="107"/>
        <item x="13"/>
        <item x="148"/>
        <item x="95"/>
        <item x="222"/>
        <item x="126"/>
        <item x="101"/>
        <item x="259"/>
        <item x="25"/>
        <item x="223"/>
        <item x="68"/>
        <item x="131"/>
        <item x="39"/>
        <item x="106"/>
        <item x="94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dataField="1" compact="0" outline="0" showAll="0"/>
    <pivotField compact="0" numFmtId="176" outline="0" showAll="0"/>
    <pivotField compact="0" numFmtId="176" outline="0" showAll="0"/>
  </pivotFields>
  <rowFields count="1">
    <field x="0"/>
  </rowFields>
  <rowItems count="16">
    <i>
      <x v="29"/>
    </i>
    <i>
      <x v="13"/>
    </i>
    <i>
      <x v="16"/>
    </i>
    <i>
      <x v="44"/>
    </i>
    <i>
      <x v="46"/>
    </i>
    <i>
      <x v="42"/>
    </i>
    <i>
      <x v="45"/>
    </i>
    <i>
      <x v="49"/>
    </i>
    <i>
      <x v="22"/>
    </i>
    <i>
      <x v="24"/>
    </i>
    <i>
      <x v="27"/>
    </i>
    <i>
      <x v="19"/>
    </i>
    <i>
      <x v="20"/>
    </i>
    <i>
      <x v="26"/>
    </i>
    <i>
      <x v="23"/>
    </i>
    <i>
      <x v="28"/>
    </i>
  </rowItems>
  <colItems count="1">
    <i/>
  </colItems>
  <pageFields count="2">
    <pageField fld="1" item="0" hier="-1"/>
    <pageField fld="3" item="1" hier="-1"/>
  </pageFields>
  <dataFields count="1">
    <dataField name="求和项:权重" fld="5" baseField="0" baseItem="0"/>
  </dataFields>
  <formats count="6">
    <format dxfId="1359">
      <pivotArea type="all" dataOnly="0" outline="0" fieldPosition="0"/>
    </format>
    <format dxfId="1358">
      <pivotArea outline="0" collapsedLevelsAreSubtotals="1" fieldPosition="0"/>
    </format>
    <format dxfId="1357">
      <pivotArea field="0" type="button" dataOnly="0" labelOnly="1" outline="0" axis="axisRow" fieldPosition="0"/>
    </format>
    <format dxfId="1356">
      <pivotArea dataOnly="0" labelOnly="1" outline="0" fieldPosition="0">
        <references count="1">
          <reference field="0" count="16">
            <x v="13"/>
            <x v="16"/>
            <x v="19"/>
            <x v="20"/>
            <x v="22"/>
            <x v="23"/>
            <x v="24"/>
            <x v="26"/>
            <x v="27"/>
            <x v="28"/>
            <x v="29"/>
            <x v="42"/>
            <x v="44"/>
            <x v="45"/>
            <x v="46"/>
            <x v="49"/>
          </reference>
        </references>
      </pivotArea>
    </format>
    <format dxfId="1355">
      <pivotArea dataOnly="0" labelOnly="1" grandRow="1" outline="0" fieldPosition="0"/>
    </format>
    <format dxfId="135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807C-0F09-45A4-9126-5355474C0070}">
  <sheetPr>
    <tabColor theme="0"/>
  </sheetPr>
  <dimension ref="A1:H530"/>
  <sheetViews>
    <sheetView showGridLines="0"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6" sqref="E16"/>
    </sheetView>
  </sheetViews>
  <sheetFormatPr defaultRowHeight="16.5" x14ac:dyDescent="0.3"/>
  <cols>
    <col min="1" max="1" width="44.875" style="1" customWidth="1"/>
    <col min="2" max="2" width="20.125" style="1" bestFit="1" customWidth="1"/>
    <col min="3" max="3" width="23.5" style="1" bestFit="1" customWidth="1"/>
    <col min="4" max="4" width="11.25" style="1" bestFit="1" customWidth="1"/>
    <col min="5" max="5" width="36.625" style="1" customWidth="1"/>
    <col min="6" max="6" width="9" style="1"/>
    <col min="7" max="8" width="23" style="1" bestFit="1" customWidth="1"/>
    <col min="9" max="16384" width="9" style="1"/>
  </cols>
  <sheetData>
    <row r="1" spans="1:8" x14ac:dyDescent="0.3">
      <c r="A1" s="5" t="s">
        <v>635</v>
      </c>
      <c r="B1" s="5" t="s">
        <v>365</v>
      </c>
      <c r="C1" s="5" t="s">
        <v>371</v>
      </c>
      <c r="D1" s="5" t="s">
        <v>369</v>
      </c>
      <c r="E1" s="5" t="s">
        <v>367</v>
      </c>
      <c r="F1" s="5" t="s">
        <v>631</v>
      </c>
      <c r="G1" s="5" t="s">
        <v>644</v>
      </c>
      <c r="H1" s="5" t="s">
        <v>645</v>
      </c>
    </row>
    <row r="2" spans="1:8" x14ac:dyDescent="0.3">
      <c r="A2" s="1" t="s">
        <v>36</v>
      </c>
      <c r="B2" s="1" t="s">
        <v>35</v>
      </c>
      <c r="C2" s="1" t="s">
        <v>55</v>
      </c>
      <c r="D2" s="1" t="s">
        <v>56</v>
      </c>
      <c r="E2" s="1" t="s">
        <v>372</v>
      </c>
      <c r="F2" s="1">
        <v>278</v>
      </c>
      <c r="G2" s="9">
        <f>$F2/(SUMIFS($F:$F,$A:$A,$A2,$D:$D,$D2)+IF($D2="prefix",VLOOKUP($B2&amp;"&gt;=84",weight!$A:$E,4,0),VLOOKUP($B2&amp;"&gt;=84",weight!$A:$E,5,0)))</f>
        <v>2.1711965010934083E-2</v>
      </c>
      <c r="H2" s="9">
        <f>$F2/(SUMIFS($F:$F,$A:$A,$A2,$D:$D,$D2)+IF($D2="prefix",VLOOKUP($B2&amp;"&lt;68",weight!$A:$E,4,0),VLOOKUP($B2&amp;"&lt;68",weight!$A:$E,5,0)))</f>
        <v>2.549523110785033E-2</v>
      </c>
    </row>
    <row r="3" spans="1:8" x14ac:dyDescent="0.3">
      <c r="A3" s="1" t="s">
        <v>36</v>
      </c>
      <c r="B3" s="1" t="s">
        <v>35</v>
      </c>
      <c r="C3" s="1" t="s">
        <v>57</v>
      </c>
      <c r="D3" s="1" t="s">
        <v>56</v>
      </c>
      <c r="E3" s="1" t="s">
        <v>373</v>
      </c>
      <c r="F3" s="1">
        <v>278</v>
      </c>
      <c r="G3" s="9">
        <f>$F3/(SUMIFS($F:$F,$A:$A,$A3,$D:$D,$D3)+IF($D3="prefix",VLOOKUP($B3&amp;"&gt;=84",weight!$A:$E,4,0),VLOOKUP($B3&amp;"&gt;=84",weight!$A:$E,5,0)))</f>
        <v>2.1711965010934083E-2</v>
      </c>
      <c r="H3" s="9">
        <f>$F3/(SUMIFS($F:$F,$A:$A,$A3,$D:$D,$D3)+IF($D3="prefix",VLOOKUP($B3&amp;"&lt;68",weight!$A:$E,4,0),VLOOKUP($B3&amp;"&lt;68",weight!$A:$E,5,0)))</f>
        <v>2.549523110785033E-2</v>
      </c>
    </row>
    <row r="4" spans="1:8" x14ac:dyDescent="0.3">
      <c r="A4" s="1" t="s">
        <v>36</v>
      </c>
      <c r="B4" s="1" t="s">
        <v>35</v>
      </c>
      <c r="C4" s="1" t="s">
        <v>58</v>
      </c>
      <c r="D4" s="1" t="s">
        <v>56</v>
      </c>
      <c r="E4" s="1" t="s">
        <v>374</v>
      </c>
      <c r="F4" s="1">
        <v>556</v>
      </c>
      <c r="G4" s="9">
        <f>$F4/(SUMIFS($F:$F,$A:$A,$A4,$D:$D,$D4)+IF($D4="prefix",VLOOKUP($B4&amp;"&gt;=84",weight!$A:$E,4,0),VLOOKUP($B4&amp;"&gt;=84",weight!$A:$E,5,0)))</f>
        <v>4.3423930021868166E-2</v>
      </c>
      <c r="H4" s="9">
        <f>$F4/(SUMIFS($F:$F,$A:$A,$A4,$D:$D,$D4)+IF($D4="prefix",VLOOKUP($B4&amp;"&lt;68",weight!$A:$E,4,0),VLOOKUP($B4&amp;"&lt;68",weight!$A:$E,5,0)))</f>
        <v>5.0990462215700659E-2</v>
      </c>
    </row>
    <row r="5" spans="1:8" x14ac:dyDescent="0.3">
      <c r="A5" s="1" t="s">
        <v>36</v>
      </c>
      <c r="B5" s="1" t="s">
        <v>35</v>
      </c>
      <c r="C5" s="1" t="s">
        <v>59</v>
      </c>
      <c r="D5" s="1" t="s">
        <v>56</v>
      </c>
      <c r="E5" s="1" t="s">
        <v>375</v>
      </c>
      <c r="F5" s="1">
        <v>278</v>
      </c>
      <c r="G5" s="9">
        <f>$F5/(SUMIFS($F:$F,$A:$A,$A5,$D:$D,$D5)+IF($D5="prefix",VLOOKUP($B5&amp;"&gt;=84",weight!$A:$E,4,0),VLOOKUP($B5&amp;"&gt;=84",weight!$A:$E,5,0)))</f>
        <v>2.1711965010934083E-2</v>
      </c>
      <c r="H5" s="9">
        <f>$F5/(SUMIFS($F:$F,$A:$A,$A5,$D:$D,$D5)+IF($D5="prefix",VLOOKUP($B5&amp;"&lt;68",weight!$A:$E,4,0),VLOOKUP($B5&amp;"&lt;68",weight!$A:$E,5,0)))</f>
        <v>2.549523110785033E-2</v>
      </c>
    </row>
    <row r="6" spans="1:8" x14ac:dyDescent="0.3">
      <c r="A6" s="1" t="s">
        <v>36</v>
      </c>
      <c r="B6" s="1" t="s">
        <v>35</v>
      </c>
      <c r="C6" s="1" t="s">
        <v>60</v>
      </c>
      <c r="D6" s="1" t="s">
        <v>56</v>
      </c>
      <c r="E6" s="1" t="s">
        <v>376</v>
      </c>
      <c r="F6" s="1">
        <v>278</v>
      </c>
      <c r="G6" s="9">
        <f>$F6/(SUMIFS($F:$F,$A:$A,$A6,$D:$D,$D6)+IF($D6="prefix",VLOOKUP($B6&amp;"&gt;=84",weight!$A:$E,4,0),VLOOKUP($B6&amp;"&gt;=84",weight!$A:$E,5,0)))</f>
        <v>2.1711965010934083E-2</v>
      </c>
      <c r="H6" s="9">
        <f>$F6/(SUMIFS($F:$F,$A:$A,$A6,$D:$D,$D6)+IF($D6="prefix",VLOOKUP($B6&amp;"&lt;68",weight!$A:$E,4,0),VLOOKUP($B6&amp;"&lt;68",weight!$A:$E,5,0)))</f>
        <v>2.549523110785033E-2</v>
      </c>
    </row>
    <row r="7" spans="1:8" x14ac:dyDescent="0.3">
      <c r="A7" s="1" t="s">
        <v>36</v>
      </c>
      <c r="B7" s="1" t="s">
        <v>35</v>
      </c>
      <c r="C7" s="1" t="s">
        <v>61</v>
      </c>
      <c r="D7" s="1" t="s">
        <v>56</v>
      </c>
      <c r="E7" s="1" t="s">
        <v>377</v>
      </c>
      <c r="F7" s="1">
        <v>278</v>
      </c>
      <c r="G7" s="9">
        <f>$F7/(SUMIFS($F:$F,$A:$A,$A7,$D:$D,$D7)+IF($D7="prefix",VLOOKUP($B7&amp;"&gt;=84",weight!$A:$E,4,0),VLOOKUP($B7&amp;"&gt;=84",weight!$A:$E,5,0)))</f>
        <v>2.1711965010934083E-2</v>
      </c>
      <c r="H7" s="9">
        <f>$F7/(SUMIFS($F:$F,$A:$A,$A7,$D:$D,$D7)+IF($D7="prefix",VLOOKUP($B7&amp;"&lt;68",weight!$A:$E,4,0),VLOOKUP($B7&amp;"&lt;68",weight!$A:$E,5,0)))</f>
        <v>2.549523110785033E-2</v>
      </c>
    </row>
    <row r="8" spans="1:8" x14ac:dyDescent="0.3">
      <c r="A8" s="1" t="s">
        <v>36</v>
      </c>
      <c r="B8" s="1" t="s">
        <v>35</v>
      </c>
      <c r="C8" s="1" t="s">
        <v>62</v>
      </c>
      <c r="D8" s="1" t="s">
        <v>56</v>
      </c>
      <c r="E8" s="1" t="s">
        <v>378</v>
      </c>
      <c r="F8" s="1">
        <v>1111</v>
      </c>
      <c r="G8" s="9">
        <f>$F8/(SUMIFS($F:$F,$A:$A,$A8,$D:$D,$D8)+IF($D8="prefix",VLOOKUP($B8&amp;"&gt;=84",weight!$A:$E,4,0),VLOOKUP($B8&amp;"&gt;=84",weight!$A:$E,5,0)))</f>
        <v>8.6769759450171818E-2</v>
      </c>
      <c r="H8" s="9">
        <f>$F8/(SUMIFS($F:$F,$A:$A,$A8,$D:$D,$D8)+IF($D8="prefix",VLOOKUP($B8&amp;"&lt;68",weight!$A:$E,4,0),VLOOKUP($B8&amp;"&lt;68",weight!$A:$E,5,0)))</f>
        <v>0.1018892149669846</v>
      </c>
    </row>
    <row r="9" spans="1:8" x14ac:dyDescent="0.3">
      <c r="A9" s="1" t="s">
        <v>36</v>
      </c>
      <c r="B9" s="1" t="s">
        <v>35</v>
      </c>
      <c r="C9" s="1" t="s">
        <v>63</v>
      </c>
      <c r="D9" s="1" t="s">
        <v>56</v>
      </c>
      <c r="E9" s="1" t="s">
        <v>379</v>
      </c>
      <c r="F9" s="1">
        <v>139</v>
      </c>
      <c r="G9" s="9">
        <f>$F9/(SUMIFS($F:$F,$A:$A,$A9,$D:$D,$D9)+IF($D9="prefix",VLOOKUP($B9&amp;"&gt;=84",weight!$A:$E,4,0),VLOOKUP($B9&amp;"&gt;=84",weight!$A:$E,5,0)))</f>
        <v>1.0855982505467042E-2</v>
      </c>
      <c r="H9" s="9">
        <f>$F9/(SUMIFS($F:$F,$A:$A,$A9,$D:$D,$D9)+IF($D9="prefix",VLOOKUP($B9&amp;"&lt;68",weight!$A:$E,4,0),VLOOKUP($B9&amp;"&lt;68",weight!$A:$E,5,0)))</f>
        <v>1.2747615553925165E-2</v>
      </c>
    </row>
    <row r="10" spans="1:8" x14ac:dyDescent="0.3">
      <c r="A10" s="1" t="s">
        <v>36</v>
      </c>
      <c r="B10" s="1" t="s">
        <v>35</v>
      </c>
      <c r="C10" s="1" t="s">
        <v>64</v>
      </c>
      <c r="D10" s="1" t="s">
        <v>56</v>
      </c>
      <c r="E10" s="1" t="s">
        <v>380</v>
      </c>
      <c r="F10" s="1">
        <v>278</v>
      </c>
      <c r="G10" s="9">
        <f>$F10/(SUMIFS($F:$F,$A:$A,$A10,$D:$D,$D10)+IF($D10="prefix",VLOOKUP($B10&amp;"&gt;=84",weight!$A:$E,4,0),VLOOKUP($B10&amp;"&gt;=84",weight!$A:$E,5,0)))</f>
        <v>2.1711965010934083E-2</v>
      </c>
      <c r="H10" s="9">
        <f>$F10/(SUMIFS($F:$F,$A:$A,$A10,$D:$D,$D10)+IF($D10="prefix",VLOOKUP($B10&amp;"&lt;68",weight!$A:$E,4,0),VLOOKUP($B10&amp;"&lt;68",weight!$A:$E,5,0)))</f>
        <v>2.549523110785033E-2</v>
      </c>
    </row>
    <row r="11" spans="1:8" x14ac:dyDescent="0.3">
      <c r="A11" s="1" t="s">
        <v>36</v>
      </c>
      <c r="B11" s="1" t="s">
        <v>35</v>
      </c>
      <c r="C11" s="1" t="s">
        <v>65</v>
      </c>
      <c r="D11" s="1" t="s">
        <v>56</v>
      </c>
      <c r="E11" s="1" t="s">
        <v>381</v>
      </c>
      <c r="F11" s="1">
        <v>556</v>
      </c>
      <c r="G11" s="9">
        <f>$F11/(SUMIFS($F:$F,$A:$A,$A11,$D:$D,$D11)+IF($D11="prefix",VLOOKUP($B11&amp;"&gt;=84",weight!$A:$E,4,0),VLOOKUP($B11&amp;"&gt;=84",weight!$A:$E,5,0)))</f>
        <v>4.3423930021868166E-2</v>
      </c>
      <c r="H11" s="9">
        <f>$F11/(SUMIFS($F:$F,$A:$A,$A11,$D:$D,$D11)+IF($D11="prefix",VLOOKUP($B11&amp;"&lt;68",weight!$A:$E,4,0),VLOOKUP($B11&amp;"&lt;68",weight!$A:$E,5,0)))</f>
        <v>5.0990462215700659E-2</v>
      </c>
    </row>
    <row r="12" spans="1:8" x14ac:dyDescent="0.3">
      <c r="A12" s="1" t="s">
        <v>36</v>
      </c>
      <c r="B12" s="1" t="s">
        <v>35</v>
      </c>
      <c r="C12" s="1" t="s">
        <v>66</v>
      </c>
      <c r="D12" s="1" t="s">
        <v>56</v>
      </c>
      <c r="E12" s="1" t="s">
        <v>382</v>
      </c>
      <c r="F12" s="1">
        <v>1111</v>
      </c>
      <c r="G12" s="9">
        <f>$F12/(SUMIFS($F:$F,$A:$A,$A12,$D:$D,$D12)+IF($D12="prefix",VLOOKUP($B12&amp;"&gt;=84",weight!$A:$E,4,0),VLOOKUP($B12&amp;"&gt;=84",weight!$A:$E,5,0)))</f>
        <v>8.6769759450171818E-2</v>
      </c>
      <c r="H12" s="9">
        <f>$F12/(SUMIFS($F:$F,$A:$A,$A12,$D:$D,$D12)+IF($D12="prefix",VLOOKUP($B12&amp;"&lt;68",weight!$A:$E,4,0),VLOOKUP($B12&amp;"&lt;68",weight!$A:$E,5,0)))</f>
        <v>0.1018892149669846</v>
      </c>
    </row>
    <row r="13" spans="1:8" x14ac:dyDescent="0.3">
      <c r="A13" s="1" t="s">
        <v>36</v>
      </c>
      <c r="B13" s="1" t="s">
        <v>35</v>
      </c>
      <c r="C13" s="1" t="s">
        <v>67</v>
      </c>
      <c r="D13" s="1" t="s">
        <v>56</v>
      </c>
      <c r="E13" s="1" t="s">
        <v>383</v>
      </c>
      <c r="F13" s="1">
        <v>556</v>
      </c>
      <c r="G13" s="9">
        <f>$F13/(SUMIFS($F:$F,$A:$A,$A13,$D:$D,$D13)+IF($D13="prefix",VLOOKUP($B13&amp;"&gt;=84",weight!$A:$E,4,0),VLOOKUP($B13&amp;"&gt;=84",weight!$A:$E,5,0)))</f>
        <v>4.3423930021868166E-2</v>
      </c>
      <c r="H13" s="9">
        <f>$F13/(SUMIFS($F:$F,$A:$A,$A13,$D:$D,$D13)+IF($D13="prefix",VLOOKUP($B13&amp;"&lt;68",weight!$A:$E,4,0),VLOOKUP($B13&amp;"&lt;68",weight!$A:$E,5,0)))</f>
        <v>5.0990462215700659E-2</v>
      </c>
    </row>
    <row r="14" spans="1:8" x14ac:dyDescent="0.3">
      <c r="A14" s="1" t="s">
        <v>36</v>
      </c>
      <c r="B14" s="1" t="s">
        <v>35</v>
      </c>
      <c r="C14" s="1" t="s">
        <v>68</v>
      </c>
      <c r="D14" s="1" t="s">
        <v>56</v>
      </c>
      <c r="E14" s="1" t="s">
        <v>384</v>
      </c>
      <c r="F14" s="1">
        <v>278</v>
      </c>
      <c r="G14" s="9">
        <f>$F14/(SUMIFS($F:$F,$A:$A,$A14,$D:$D,$D14)+IF($D14="prefix",VLOOKUP($B14&amp;"&gt;=84",weight!$A:$E,4,0),VLOOKUP($B14&amp;"&gt;=84",weight!$A:$E,5,0)))</f>
        <v>2.1711965010934083E-2</v>
      </c>
      <c r="H14" s="9">
        <f>$F14/(SUMIFS($F:$F,$A:$A,$A14,$D:$D,$D14)+IF($D14="prefix",VLOOKUP($B14&amp;"&lt;68",weight!$A:$E,4,0),VLOOKUP($B14&amp;"&lt;68",weight!$A:$E,5,0)))</f>
        <v>2.549523110785033E-2</v>
      </c>
    </row>
    <row r="15" spans="1:8" x14ac:dyDescent="0.3">
      <c r="A15" s="1" t="s">
        <v>36</v>
      </c>
      <c r="B15" s="1" t="s">
        <v>35</v>
      </c>
      <c r="C15" s="1" t="s">
        <v>69</v>
      </c>
      <c r="D15" s="1" t="s">
        <v>56</v>
      </c>
      <c r="E15" s="1" t="s">
        <v>385</v>
      </c>
      <c r="F15" s="1">
        <v>139</v>
      </c>
      <c r="G15" s="9">
        <f>$F15/(SUMIFS($F:$F,$A:$A,$A15,$D:$D,$D15)+IF($D15="prefix",VLOOKUP($B15&amp;"&gt;=84",weight!$A:$E,4,0),VLOOKUP($B15&amp;"&gt;=84",weight!$A:$E,5,0)))</f>
        <v>1.0855982505467042E-2</v>
      </c>
      <c r="H15" s="9">
        <f>$F15/(SUMIFS($F:$F,$A:$A,$A15,$D:$D,$D15)+IF($D15="prefix",VLOOKUP($B15&amp;"&lt;68",weight!$A:$E,4,0),VLOOKUP($B15&amp;"&lt;68",weight!$A:$E,5,0)))</f>
        <v>1.2747615553925165E-2</v>
      </c>
    </row>
    <row r="16" spans="1:8" x14ac:dyDescent="0.3">
      <c r="A16" s="1" t="s">
        <v>36</v>
      </c>
      <c r="B16" s="1" t="s">
        <v>35</v>
      </c>
      <c r="C16" s="1" t="s">
        <v>70</v>
      </c>
      <c r="D16" s="1" t="s">
        <v>56</v>
      </c>
      <c r="E16" s="1" t="s">
        <v>386</v>
      </c>
      <c r="F16" s="1">
        <v>278</v>
      </c>
      <c r="G16" s="9">
        <f>$F16/(SUMIFS($F:$F,$A:$A,$A16,$D:$D,$D16)+IF($D16="prefix",VLOOKUP($B16&amp;"&gt;=84",weight!$A:$E,4,0),VLOOKUP($B16&amp;"&gt;=84",weight!$A:$E,5,0)))</f>
        <v>2.1711965010934083E-2</v>
      </c>
      <c r="H16" s="9">
        <f>$F16/(SUMIFS($F:$F,$A:$A,$A16,$D:$D,$D16)+IF($D16="prefix",VLOOKUP($B16&amp;"&lt;68",weight!$A:$E,4,0),VLOOKUP($B16&amp;"&lt;68",weight!$A:$E,5,0)))</f>
        <v>2.549523110785033E-2</v>
      </c>
    </row>
    <row r="17" spans="1:8" x14ac:dyDescent="0.3">
      <c r="A17" s="1" t="s">
        <v>36</v>
      </c>
      <c r="B17" s="1" t="s">
        <v>35</v>
      </c>
      <c r="C17" s="1" t="s">
        <v>71</v>
      </c>
      <c r="D17" s="1" t="s">
        <v>56</v>
      </c>
      <c r="E17" s="1" t="s">
        <v>360</v>
      </c>
      <c r="F17" s="1">
        <v>278</v>
      </c>
      <c r="G17" s="9">
        <f>$F17/(SUMIFS($F:$F,$A:$A,$A17,$D:$D,$D17)+IF($D17="prefix",VLOOKUP($B17&amp;"&gt;=84",weight!$A:$E,4,0),VLOOKUP($B17&amp;"&gt;=84",weight!$A:$E,5,0)))</f>
        <v>2.1711965010934083E-2</v>
      </c>
      <c r="H17" s="9">
        <f>$F17/(SUMIFS($F:$F,$A:$A,$A17,$D:$D,$D17)+IF($D17="prefix",VLOOKUP($B17&amp;"&lt;68",weight!$A:$E,4,0),VLOOKUP($B17&amp;"&lt;68",weight!$A:$E,5,0)))</f>
        <v>2.549523110785033E-2</v>
      </c>
    </row>
    <row r="18" spans="1:8" x14ac:dyDescent="0.3">
      <c r="A18" s="1" t="s">
        <v>36</v>
      </c>
      <c r="B18" s="1" t="s">
        <v>35</v>
      </c>
      <c r="C18" s="1" t="s">
        <v>72</v>
      </c>
      <c r="D18" s="1" t="s">
        <v>56</v>
      </c>
      <c r="E18" s="1" t="s">
        <v>387</v>
      </c>
      <c r="F18" s="1">
        <v>556</v>
      </c>
      <c r="G18" s="9">
        <f>$F18/(SUMIFS($F:$F,$A:$A,$A18,$D:$D,$D18)+IF($D18="prefix",VLOOKUP($B18&amp;"&gt;=84",weight!$A:$E,4,0),VLOOKUP($B18&amp;"&gt;=84",weight!$A:$E,5,0)))</f>
        <v>4.3423930021868166E-2</v>
      </c>
      <c r="H18" s="9">
        <f>$F18/(SUMIFS($F:$F,$A:$A,$A18,$D:$D,$D18)+IF($D18="prefix",VLOOKUP($B18&amp;"&lt;68",weight!$A:$E,4,0),VLOOKUP($B18&amp;"&lt;68",weight!$A:$E,5,0)))</f>
        <v>5.0990462215700659E-2</v>
      </c>
    </row>
    <row r="19" spans="1:8" x14ac:dyDescent="0.3">
      <c r="A19" s="1" t="s">
        <v>36</v>
      </c>
      <c r="B19" s="1" t="s">
        <v>35</v>
      </c>
      <c r="C19" s="1" t="s">
        <v>73</v>
      </c>
      <c r="D19" s="1" t="s">
        <v>56</v>
      </c>
      <c r="E19" s="1" t="s">
        <v>388</v>
      </c>
      <c r="F19" s="1">
        <v>1111</v>
      </c>
      <c r="G19" s="9">
        <f>$F19/(SUMIFS($F:$F,$A:$A,$A19,$D:$D,$D19)+IF($D19="prefix",VLOOKUP($B19&amp;"&gt;=84",weight!$A:$E,4,0),VLOOKUP($B19&amp;"&gt;=84",weight!$A:$E,5,0)))</f>
        <v>8.6769759450171818E-2</v>
      </c>
      <c r="H19" s="9">
        <f>$F19/(SUMIFS($F:$F,$A:$A,$A19,$D:$D,$D19)+IF($D19="prefix",VLOOKUP($B19&amp;"&lt;68",weight!$A:$E,4,0),VLOOKUP($B19&amp;"&lt;68",weight!$A:$E,5,0)))</f>
        <v>0.1018892149669846</v>
      </c>
    </row>
    <row r="20" spans="1:8" x14ac:dyDescent="0.3">
      <c r="A20" s="1" t="s">
        <v>36</v>
      </c>
      <c r="B20" s="1" t="s">
        <v>35</v>
      </c>
      <c r="C20" s="1" t="s">
        <v>74</v>
      </c>
      <c r="D20" s="1" t="s">
        <v>56</v>
      </c>
      <c r="E20" s="1" t="s">
        <v>389</v>
      </c>
      <c r="F20" s="1">
        <v>278</v>
      </c>
      <c r="G20" s="9">
        <f>$F20/(SUMIFS($F:$F,$A:$A,$A20,$D:$D,$D20)+IF($D20="prefix",VLOOKUP($B20&amp;"&gt;=84",weight!$A:$E,4,0),VLOOKUP($B20&amp;"&gt;=84",weight!$A:$E,5,0)))</f>
        <v>2.1711965010934083E-2</v>
      </c>
      <c r="H20" s="9">
        <f>$F20/(SUMIFS($F:$F,$A:$A,$A20,$D:$D,$D20)+IF($D20="prefix",VLOOKUP($B20&amp;"&lt;68",weight!$A:$E,4,0),VLOOKUP($B20&amp;"&lt;68",weight!$A:$E,5,0)))</f>
        <v>2.549523110785033E-2</v>
      </c>
    </row>
    <row r="21" spans="1:8" x14ac:dyDescent="0.3">
      <c r="A21" s="1" t="s">
        <v>36</v>
      </c>
      <c r="B21" s="1" t="s">
        <v>35</v>
      </c>
      <c r="C21" s="1" t="s">
        <v>75</v>
      </c>
      <c r="D21" s="1" t="s">
        <v>56</v>
      </c>
      <c r="E21" s="1" t="s">
        <v>390</v>
      </c>
      <c r="F21" s="1">
        <v>1111</v>
      </c>
      <c r="G21" s="9">
        <f>$F21/(SUMIFS($F:$F,$A:$A,$A21,$D:$D,$D21)+IF($D21="prefix",VLOOKUP($B21&amp;"&gt;=84",weight!$A:$E,4,0),VLOOKUP($B21&amp;"&gt;=84",weight!$A:$E,5,0)))</f>
        <v>8.6769759450171818E-2</v>
      </c>
      <c r="H21" s="9">
        <f>$F21/(SUMIFS($F:$F,$A:$A,$A21,$D:$D,$D21)+IF($D21="prefix",VLOOKUP($B21&amp;"&lt;68",weight!$A:$E,4,0),VLOOKUP($B21&amp;"&lt;68",weight!$A:$E,5,0)))</f>
        <v>0.1018892149669846</v>
      </c>
    </row>
    <row r="22" spans="1:8" x14ac:dyDescent="0.3">
      <c r="A22" s="1" t="s">
        <v>36</v>
      </c>
      <c r="B22" s="1" t="s">
        <v>35</v>
      </c>
      <c r="C22" s="1" t="s">
        <v>76</v>
      </c>
      <c r="D22" s="1" t="s">
        <v>56</v>
      </c>
      <c r="E22" s="1" t="s">
        <v>391</v>
      </c>
      <c r="F22" s="1">
        <v>278</v>
      </c>
      <c r="G22" s="9">
        <f>$F22/(SUMIFS($F:$F,$A:$A,$A22,$D:$D,$D22)+IF($D22="prefix",VLOOKUP($B22&amp;"&gt;=84",weight!$A:$E,4,0),VLOOKUP($B22&amp;"&gt;=84",weight!$A:$E,5,0)))</f>
        <v>2.1711965010934083E-2</v>
      </c>
      <c r="H22" s="9">
        <f>$F22/(SUMIFS($F:$F,$A:$A,$A22,$D:$D,$D22)+IF($D22="prefix",VLOOKUP($B22&amp;"&lt;68",weight!$A:$E,4,0),VLOOKUP($B22&amp;"&lt;68",weight!$A:$E,5,0)))</f>
        <v>2.549523110785033E-2</v>
      </c>
    </row>
    <row r="23" spans="1:8" x14ac:dyDescent="0.3">
      <c r="A23" s="1" t="s">
        <v>37</v>
      </c>
      <c r="B23" s="1" t="s">
        <v>35</v>
      </c>
      <c r="C23" s="1" t="s">
        <v>77</v>
      </c>
      <c r="D23" s="1" t="s">
        <v>56</v>
      </c>
      <c r="E23" s="1" t="s">
        <v>392</v>
      </c>
      <c r="F23" s="1">
        <v>1569</v>
      </c>
      <c r="G23" s="9">
        <f>$F23/(SUMIFS($F:$F,$A:$A,$A23,$D:$D,$D23)+IF($D23="prefix",VLOOKUP($B23&amp;"&gt;=84",weight!$A:$E,4,0),VLOOKUP($B23&amp;"&gt;=84",weight!$A:$E,5,0)))</f>
        <v>0.122578125</v>
      </c>
      <c r="H23" s="9">
        <f>$F23/(SUMIFS($F:$F,$A:$A,$A23,$D:$D,$D23)+IF($D23="prefix",VLOOKUP($B23&amp;"&lt;68",weight!$A:$E,4,0),VLOOKUP($B23&amp;"&lt;68",weight!$A:$E,5,0)))</f>
        <v>0.14394495412844036</v>
      </c>
    </row>
    <row r="24" spans="1:8" x14ac:dyDescent="0.3">
      <c r="A24" s="1" t="s">
        <v>37</v>
      </c>
      <c r="B24" s="1" t="s">
        <v>35</v>
      </c>
      <c r="C24" s="1" t="s">
        <v>60</v>
      </c>
      <c r="D24" s="1" t="s">
        <v>56</v>
      </c>
      <c r="E24" s="1" t="s">
        <v>376</v>
      </c>
      <c r="F24" s="1">
        <v>392</v>
      </c>
      <c r="G24" s="9">
        <f>$F24/(SUMIFS($F:$F,$A:$A,$A24,$D:$D,$D24)+IF($D24="prefix",VLOOKUP($B24&amp;"&gt;=84",weight!$A:$E,4,0),VLOOKUP($B24&amp;"&gt;=84",weight!$A:$E,5,0)))</f>
        <v>3.0624999999999999E-2</v>
      </c>
      <c r="H24" s="9">
        <f>$F24/(SUMIFS($F:$F,$A:$A,$A24,$D:$D,$D24)+IF($D24="prefix",VLOOKUP($B24&amp;"&lt;68",weight!$A:$E,4,0),VLOOKUP($B24&amp;"&lt;68",weight!$A:$E,5,0)))</f>
        <v>3.5963302752293577E-2</v>
      </c>
    </row>
    <row r="25" spans="1:8" x14ac:dyDescent="0.3">
      <c r="A25" s="1" t="s">
        <v>37</v>
      </c>
      <c r="B25" s="1" t="s">
        <v>35</v>
      </c>
      <c r="C25" s="1" t="s">
        <v>78</v>
      </c>
      <c r="D25" s="1" t="s">
        <v>56</v>
      </c>
      <c r="E25" s="1" t="s">
        <v>393</v>
      </c>
      <c r="F25" s="1">
        <v>784</v>
      </c>
      <c r="G25" s="9">
        <f>$F25/(SUMIFS($F:$F,$A:$A,$A25,$D:$D,$D25)+IF($D25="prefix",VLOOKUP($B25&amp;"&gt;=84",weight!$A:$E,4,0),VLOOKUP($B25&amp;"&gt;=84",weight!$A:$E,5,0)))</f>
        <v>6.1249999999999999E-2</v>
      </c>
      <c r="H25" s="9">
        <f>$F25/(SUMIFS($F:$F,$A:$A,$A25,$D:$D,$D25)+IF($D25="prefix",VLOOKUP($B25&amp;"&lt;68",weight!$A:$E,4,0),VLOOKUP($B25&amp;"&lt;68",weight!$A:$E,5,0)))</f>
        <v>7.1926605504587154E-2</v>
      </c>
    </row>
    <row r="26" spans="1:8" x14ac:dyDescent="0.3">
      <c r="A26" s="1" t="s">
        <v>37</v>
      </c>
      <c r="B26" s="1" t="s">
        <v>35</v>
      </c>
      <c r="C26" s="1" t="s">
        <v>65</v>
      </c>
      <c r="D26" s="1" t="s">
        <v>56</v>
      </c>
      <c r="E26" s="1" t="s">
        <v>381</v>
      </c>
      <c r="F26" s="1">
        <v>784</v>
      </c>
      <c r="G26" s="9">
        <f>$F26/(SUMIFS($F:$F,$A:$A,$A26,$D:$D,$D26)+IF($D26="prefix",VLOOKUP($B26&amp;"&gt;=84",weight!$A:$E,4,0),VLOOKUP($B26&amp;"&gt;=84",weight!$A:$E,5,0)))</f>
        <v>6.1249999999999999E-2</v>
      </c>
      <c r="H26" s="9">
        <f>$F26/(SUMIFS($F:$F,$A:$A,$A26,$D:$D,$D26)+IF($D26="prefix",VLOOKUP($B26&amp;"&lt;68",weight!$A:$E,4,0),VLOOKUP($B26&amp;"&lt;68",weight!$A:$E,5,0)))</f>
        <v>7.1926605504587154E-2</v>
      </c>
    </row>
    <row r="27" spans="1:8" x14ac:dyDescent="0.3">
      <c r="A27" s="1" t="s">
        <v>37</v>
      </c>
      <c r="B27" s="1" t="s">
        <v>35</v>
      </c>
      <c r="C27" s="1" t="s">
        <v>79</v>
      </c>
      <c r="D27" s="1" t="s">
        <v>56</v>
      </c>
      <c r="E27" s="1" t="s">
        <v>394</v>
      </c>
      <c r="F27" s="1">
        <v>1569</v>
      </c>
      <c r="G27" s="9">
        <f>$F27/(SUMIFS($F:$F,$A:$A,$A27,$D:$D,$D27)+IF($D27="prefix",VLOOKUP($B27&amp;"&gt;=84",weight!$A:$E,4,0),VLOOKUP($B27&amp;"&gt;=84",weight!$A:$E,5,0)))</f>
        <v>0.122578125</v>
      </c>
      <c r="H27" s="9">
        <f>$F27/(SUMIFS($F:$F,$A:$A,$A27,$D:$D,$D27)+IF($D27="prefix",VLOOKUP($B27&amp;"&lt;68",weight!$A:$E,4,0),VLOOKUP($B27&amp;"&lt;68",weight!$A:$E,5,0)))</f>
        <v>0.14394495412844036</v>
      </c>
    </row>
    <row r="28" spans="1:8" x14ac:dyDescent="0.3">
      <c r="A28" s="1" t="s">
        <v>37</v>
      </c>
      <c r="B28" s="1" t="s">
        <v>35</v>
      </c>
      <c r="C28" s="1" t="s">
        <v>80</v>
      </c>
      <c r="D28" s="1" t="s">
        <v>56</v>
      </c>
      <c r="E28" s="1" t="s">
        <v>358</v>
      </c>
      <c r="F28" s="1">
        <v>784</v>
      </c>
      <c r="G28" s="9">
        <f>$F28/(SUMIFS($F:$F,$A:$A,$A28,$D:$D,$D28)+IF($D28="prefix",VLOOKUP($B28&amp;"&gt;=84",weight!$A:$E,4,0),VLOOKUP($B28&amp;"&gt;=84",weight!$A:$E,5,0)))</f>
        <v>6.1249999999999999E-2</v>
      </c>
      <c r="H28" s="9">
        <f>$F28/(SUMIFS($F:$F,$A:$A,$A28,$D:$D,$D28)+IF($D28="prefix",VLOOKUP($B28&amp;"&lt;68",weight!$A:$E,4,0),VLOOKUP($B28&amp;"&lt;68",weight!$A:$E,5,0)))</f>
        <v>7.1926605504587154E-2</v>
      </c>
    </row>
    <row r="29" spans="1:8" x14ac:dyDescent="0.3">
      <c r="A29" s="1" t="s">
        <v>37</v>
      </c>
      <c r="B29" s="1" t="s">
        <v>35</v>
      </c>
      <c r="C29" s="1" t="s">
        <v>81</v>
      </c>
      <c r="D29" s="1" t="s">
        <v>56</v>
      </c>
      <c r="E29" s="1" t="s">
        <v>359</v>
      </c>
      <c r="F29" s="1">
        <v>196</v>
      </c>
      <c r="G29" s="9">
        <f>$F29/(SUMIFS($F:$F,$A:$A,$A29,$D:$D,$D29)+IF($D29="prefix",VLOOKUP($B29&amp;"&gt;=84",weight!$A:$E,4,0),VLOOKUP($B29&amp;"&gt;=84",weight!$A:$E,5,0)))</f>
        <v>1.53125E-2</v>
      </c>
      <c r="H29" s="9">
        <f>$F29/(SUMIFS($F:$F,$A:$A,$A29,$D:$D,$D29)+IF($D29="prefix",VLOOKUP($B29&amp;"&lt;68",weight!$A:$E,4,0),VLOOKUP($B29&amp;"&lt;68",weight!$A:$E,5,0)))</f>
        <v>1.7981651376146789E-2</v>
      </c>
    </row>
    <row r="30" spans="1:8" x14ac:dyDescent="0.3">
      <c r="A30" s="1" t="s">
        <v>37</v>
      </c>
      <c r="B30" s="1" t="s">
        <v>35</v>
      </c>
      <c r="C30" s="1" t="s">
        <v>82</v>
      </c>
      <c r="D30" s="1" t="s">
        <v>56</v>
      </c>
      <c r="E30" s="1" t="s">
        <v>395</v>
      </c>
      <c r="F30" s="1">
        <v>1569</v>
      </c>
      <c r="G30" s="9">
        <f>$F30/(SUMIFS($F:$F,$A:$A,$A30,$D:$D,$D30)+IF($D30="prefix",VLOOKUP($B30&amp;"&gt;=84",weight!$A:$E,4,0),VLOOKUP($B30&amp;"&gt;=84",weight!$A:$E,5,0)))</f>
        <v>0.122578125</v>
      </c>
      <c r="H30" s="9">
        <f>$F30/(SUMIFS($F:$F,$A:$A,$A30,$D:$D,$D30)+IF($D30="prefix",VLOOKUP($B30&amp;"&lt;68",weight!$A:$E,4,0),VLOOKUP($B30&amp;"&lt;68",weight!$A:$E,5,0)))</f>
        <v>0.14394495412844036</v>
      </c>
    </row>
    <row r="31" spans="1:8" x14ac:dyDescent="0.3">
      <c r="A31" s="1" t="s">
        <v>37</v>
      </c>
      <c r="B31" s="1" t="s">
        <v>35</v>
      </c>
      <c r="C31" s="1" t="s">
        <v>83</v>
      </c>
      <c r="D31" s="1" t="s">
        <v>56</v>
      </c>
      <c r="E31" s="1" t="s">
        <v>396</v>
      </c>
      <c r="F31" s="1">
        <v>784</v>
      </c>
      <c r="G31" s="9">
        <f>$F31/(SUMIFS($F:$F,$A:$A,$A31,$D:$D,$D31)+IF($D31="prefix",VLOOKUP($B31&amp;"&gt;=84",weight!$A:$E,4,0),VLOOKUP($B31&amp;"&gt;=84",weight!$A:$E,5,0)))</f>
        <v>6.1249999999999999E-2</v>
      </c>
      <c r="H31" s="9">
        <f>$F31/(SUMIFS($F:$F,$A:$A,$A31,$D:$D,$D31)+IF($D31="prefix",VLOOKUP($B31&amp;"&lt;68",weight!$A:$E,4,0),VLOOKUP($B31&amp;"&lt;68",weight!$A:$E,5,0)))</f>
        <v>7.1926605504587154E-2</v>
      </c>
    </row>
    <row r="32" spans="1:8" x14ac:dyDescent="0.3">
      <c r="A32" s="1" t="s">
        <v>37</v>
      </c>
      <c r="B32" s="1" t="s">
        <v>35</v>
      </c>
      <c r="C32" s="1" t="s">
        <v>84</v>
      </c>
      <c r="D32" s="1" t="s">
        <v>56</v>
      </c>
      <c r="E32" s="1" t="s">
        <v>397</v>
      </c>
      <c r="F32" s="1">
        <v>1569</v>
      </c>
      <c r="G32" s="9">
        <f>$F32/(SUMIFS($F:$F,$A:$A,$A32,$D:$D,$D32)+IF($D32="prefix",VLOOKUP($B32&amp;"&gt;=84",weight!$A:$E,4,0),VLOOKUP($B32&amp;"&gt;=84",weight!$A:$E,5,0)))</f>
        <v>0.122578125</v>
      </c>
      <c r="H32" s="9">
        <f>$F32/(SUMIFS($F:$F,$A:$A,$A32,$D:$D,$D32)+IF($D32="prefix",VLOOKUP($B32&amp;"&lt;68",weight!$A:$E,4,0),VLOOKUP($B32&amp;"&lt;68",weight!$A:$E,5,0)))</f>
        <v>0.14394495412844036</v>
      </c>
    </row>
    <row r="33" spans="1:8" x14ac:dyDescent="0.3">
      <c r="A33" s="1" t="s">
        <v>38</v>
      </c>
      <c r="B33" s="1" t="s">
        <v>35</v>
      </c>
      <c r="C33" s="1" t="s">
        <v>85</v>
      </c>
      <c r="D33" s="1" t="s">
        <v>56</v>
      </c>
      <c r="E33" s="1" t="s">
        <v>398</v>
      </c>
      <c r="F33" s="1">
        <v>714</v>
      </c>
      <c r="G33" s="9">
        <f>$F33/(SUMIFS($F:$F,$A:$A,$A33,$D:$D,$D33)+IF($D33="prefix",VLOOKUP($B33&amp;"&gt;=84",weight!$A:$E,4,0),VLOOKUP($B33&amp;"&gt;=84",weight!$A:$E,5,0)))</f>
        <v>5.5781249999999998E-2</v>
      </c>
      <c r="H33" s="9">
        <f>$F33/(SUMIFS($F:$F,$A:$A,$A33,$D:$D,$D33)+IF($D33="prefix",VLOOKUP($B33&amp;"&lt;68",weight!$A:$E,4,0),VLOOKUP($B33&amp;"&lt;68",weight!$A:$E,5,0)))</f>
        <v>6.5504587155963301E-2</v>
      </c>
    </row>
    <row r="34" spans="1:8" x14ac:dyDescent="0.3">
      <c r="A34" s="1" t="s">
        <v>38</v>
      </c>
      <c r="B34" s="1" t="s">
        <v>35</v>
      </c>
      <c r="C34" s="1" t="s">
        <v>61</v>
      </c>
      <c r="D34" s="1" t="s">
        <v>56</v>
      </c>
      <c r="E34" s="1" t="s">
        <v>377</v>
      </c>
      <c r="F34" s="1">
        <v>357</v>
      </c>
      <c r="G34" s="9">
        <f>$F34/(SUMIFS($F:$F,$A:$A,$A34,$D:$D,$D34)+IF($D34="prefix",VLOOKUP($B34&amp;"&gt;=84",weight!$A:$E,4,0),VLOOKUP($B34&amp;"&gt;=84",weight!$A:$E,5,0)))</f>
        <v>2.7890624999999999E-2</v>
      </c>
      <c r="H34" s="9">
        <f>$F34/(SUMIFS($F:$F,$A:$A,$A34,$D:$D,$D34)+IF($D34="prefix",VLOOKUP($B34&amp;"&lt;68",weight!$A:$E,4,0),VLOOKUP($B34&amp;"&lt;68",weight!$A:$E,5,0)))</f>
        <v>3.275229357798165E-2</v>
      </c>
    </row>
    <row r="35" spans="1:8" x14ac:dyDescent="0.3">
      <c r="A35" s="1" t="s">
        <v>38</v>
      </c>
      <c r="B35" s="1" t="s">
        <v>35</v>
      </c>
      <c r="C35" s="1" t="s">
        <v>86</v>
      </c>
      <c r="D35" s="1" t="s">
        <v>56</v>
      </c>
      <c r="E35" s="1" t="s">
        <v>399</v>
      </c>
      <c r="F35" s="1">
        <v>714</v>
      </c>
      <c r="G35" s="9">
        <f>$F35/(SUMIFS($F:$F,$A:$A,$A35,$D:$D,$D35)+IF($D35="prefix",VLOOKUP($B35&amp;"&gt;=84",weight!$A:$E,4,0),VLOOKUP($B35&amp;"&gt;=84",weight!$A:$E,5,0)))</f>
        <v>5.5781249999999998E-2</v>
      </c>
      <c r="H35" s="9">
        <f>$F35/(SUMIFS($F:$F,$A:$A,$A35,$D:$D,$D35)+IF($D35="prefix",VLOOKUP($B35&amp;"&lt;68",weight!$A:$E,4,0),VLOOKUP($B35&amp;"&lt;68",weight!$A:$E,5,0)))</f>
        <v>6.5504587155963301E-2</v>
      </c>
    </row>
    <row r="36" spans="1:8" x14ac:dyDescent="0.3">
      <c r="A36" s="1" t="s">
        <v>38</v>
      </c>
      <c r="B36" s="1" t="s">
        <v>35</v>
      </c>
      <c r="C36" s="1" t="s">
        <v>87</v>
      </c>
      <c r="D36" s="1" t="s">
        <v>56</v>
      </c>
      <c r="E36" s="1" t="s">
        <v>400</v>
      </c>
      <c r="F36" s="1">
        <v>357</v>
      </c>
      <c r="G36" s="9">
        <f>$F36/(SUMIFS($F:$F,$A:$A,$A36,$D:$D,$D36)+IF($D36="prefix",VLOOKUP($B36&amp;"&gt;=84",weight!$A:$E,4,0),VLOOKUP($B36&amp;"&gt;=84",weight!$A:$E,5,0)))</f>
        <v>2.7890624999999999E-2</v>
      </c>
      <c r="H36" s="9">
        <f>$F36/(SUMIFS($F:$F,$A:$A,$A36,$D:$D,$D36)+IF($D36="prefix",VLOOKUP($B36&amp;"&lt;68",weight!$A:$E,4,0),VLOOKUP($B36&amp;"&lt;68",weight!$A:$E,5,0)))</f>
        <v>3.275229357798165E-2</v>
      </c>
    </row>
    <row r="37" spans="1:8" x14ac:dyDescent="0.3">
      <c r="A37" s="1" t="s">
        <v>38</v>
      </c>
      <c r="B37" s="1" t="s">
        <v>35</v>
      </c>
      <c r="C37" s="1" t="s">
        <v>88</v>
      </c>
      <c r="D37" s="1" t="s">
        <v>56</v>
      </c>
      <c r="E37" s="1" t="s">
        <v>401</v>
      </c>
      <c r="F37" s="1">
        <v>1429</v>
      </c>
      <c r="G37" s="9">
        <f>$F37/(SUMIFS($F:$F,$A:$A,$A37,$D:$D,$D37)+IF($D37="prefix",VLOOKUP($B37&amp;"&gt;=84",weight!$A:$E,4,0),VLOOKUP($B37&amp;"&gt;=84",weight!$A:$E,5,0)))</f>
        <v>0.11164062499999999</v>
      </c>
      <c r="H37" s="9">
        <f>$F37/(SUMIFS($F:$F,$A:$A,$A37,$D:$D,$D37)+IF($D37="prefix",VLOOKUP($B37&amp;"&lt;68",weight!$A:$E,4,0),VLOOKUP($B37&amp;"&lt;68",weight!$A:$E,5,0)))</f>
        <v>0.13110091743119265</v>
      </c>
    </row>
    <row r="38" spans="1:8" x14ac:dyDescent="0.3">
      <c r="A38" s="1" t="s">
        <v>38</v>
      </c>
      <c r="B38" s="1" t="s">
        <v>35</v>
      </c>
      <c r="C38" s="1" t="s">
        <v>89</v>
      </c>
      <c r="D38" s="1" t="s">
        <v>56</v>
      </c>
      <c r="E38" s="1" t="s">
        <v>402</v>
      </c>
      <c r="F38" s="1">
        <v>714</v>
      </c>
      <c r="G38" s="9">
        <f>$F38/(SUMIFS($F:$F,$A:$A,$A38,$D:$D,$D38)+IF($D38="prefix",VLOOKUP($B38&amp;"&gt;=84",weight!$A:$E,4,0),VLOOKUP($B38&amp;"&gt;=84",weight!$A:$E,5,0)))</f>
        <v>5.5781249999999998E-2</v>
      </c>
      <c r="H38" s="9">
        <f>$F38/(SUMIFS($F:$F,$A:$A,$A38,$D:$D,$D38)+IF($D38="prefix",VLOOKUP($B38&amp;"&lt;68",weight!$A:$E,4,0),VLOOKUP($B38&amp;"&lt;68",weight!$A:$E,5,0)))</f>
        <v>6.5504587155963301E-2</v>
      </c>
    </row>
    <row r="39" spans="1:8" x14ac:dyDescent="0.3">
      <c r="A39" s="1" t="s">
        <v>38</v>
      </c>
      <c r="B39" s="1" t="s">
        <v>35</v>
      </c>
      <c r="C39" s="1" t="s">
        <v>90</v>
      </c>
      <c r="D39" s="1" t="s">
        <v>56</v>
      </c>
      <c r="E39" s="1" t="s">
        <v>403</v>
      </c>
      <c r="F39" s="1">
        <v>1429</v>
      </c>
      <c r="G39" s="9">
        <f>$F39/(SUMIFS($F:$F,$A:$A,$A39,$D:$D,$D39)+IF($D39="prefix",VLOOKUP($B39&amp;"&gt;=84",weight!$A:$E,4,0),VLOOKUP($B39&amp;"&gt;=84",weight!$A:$E,5,0)))</f>
        <v>0.11164062499999999</v>
      </c>
      <c r="H39" s="9">
        <f>$F39/(SUMIFS($F:$F,$A:$A,$A39,$D:$D,$D39)+IF($D39="prefix",VLOOKUP($B39&amp;"&lt;68",weight!$A:$E,4,0),VLOOKUP($B39&amp;"&lt;68",weight!$A:$E,5,0)))</f>
        <v>0.13110091743119265</v>
      </c>
    </row>
    <row r="40" spans="1:8" x14ac:dyDescent="0.3">
      <c r="A40" s="1" t="s">
        <v>38</v>
      </c>
      <c r="B40" s="1" t="s">
        <v>35</v>
      </c>
      <c r="C40" s="1" t="s">
        <v>91</v>
      </c>
      <c r="D40" s="1" t="s">
        <v>56</v>
      </c>
      <c r="E40" s="1" t="s">
        <v>404</v>
      </c>
      <c r="F40" s="1">
        <v>714</v>
      </c>
      <c r="G40" s="9">
        <f>$F40/(SUMIFS($F:$F,$A:$A,$A40,$D:$D,$D40)+IF($D40="prefix",VLOOKUP($B40&amp;"&gt;=84",weight!$A:$E,4,0),VLOOKUP($B40&amp;"&gt;=84",weight!$A:$E,5,0)))</f>
        <v>5.5781249999999998E-2</v>
      </c>
      <c r="H40" s="9">
        <f>$F40/(SUMIFS($F:$F,$A:$A,$A40,$D:$D,$D40)+IF($D40="prefix",VLOOKUP($B40&amp;"&lt;68",weight!$A:$E,4,0),VLOOKUP($B40&amp;"&lt;68",weight!$A:$E,5,0)))</f>
        <v>6.5504587155963301E-2</v>
      </c>
    </row>
    <row r="41" spans="1:8" x14ac:dyDescent="0.3">
      <c r="A41" s="1" t="s">
        <v>38</v>
      </c>
      <c r="B41" s="1" t="s">
        <v>35</v>
      </c>
      <c r="C41" s="1" t="s">
        <v>70</v>
      </c>
      <c r="D41" s="1" t="s">
        <v>56</v>
      </c>
      <c r="E41" s="1" t="s">
        <v>386</v>
      </c>
      <c r="F41" s="1">
        <v>357</v>
      </c>
      <c r="G41" s="9">
        <f>$F41/(SUMIFS($F:$F,$A:$A,$A41,$D:$D,$D41)+IF($D41="prefix",VLOOKUP($B41&amp;"&gt;=84",weight!$A:$E,4,0),VLOOKUP($B41&amp;"&gt;=84",weight!$A:$E,5,0)))</f>
        <v>2.7890624999999999E-2</v>
      </c>
      <c r="H41" s="9">
        <f>$F41/(SUMIFS($F:$F,$A:$A,$A41,$D:$D,$D41)+IF($D41="prefix",VLOOKUP($B41&amp;"&lt;68",weight!$A:$E,4,0),VLOOKUP($B41&amp;"&lt;68",weight!$A:$E,5,0)))</f>
        <v>3.275229357798165E-2</v>
      </c>
    </row>
    <row r="42" spans="1:8" x14ac:dyDescent="0.3">
      <c r="A42" s="1" t="s">
        <v>38</v>
      </c>
      <c r="B42" s="1" t="s">
        <v>35</v>
      </c>
      <c r="C42" s="1" t="s">
        <v>92</v>
      </c>
      <c r="D42" s="1" t="s">
        <v>56</v>
      </c>
      <c r="E42" s="1" t="s">
        <v>405</v>
      </c>
      <c r="F42" s="1">
        <v>179</v>
      </c>
      <c r="G42" s="9">
        <f>$F42/(SUMIFS($F:$F,$A:$A,$A42,$D:$D,$D42)+IF($D42="prefix",VLOOKUP($B42&amp;"&gt;=84",weight!$A:$E,4,0),VLOOKUP($B42&amp;"&gt;=84",weight!$A:$E,5,0)))</f>
        <v>1.3984375E-2</v>
      </c>
      <c r="H42" s="9">
        <f>$F42/(SUMIFS($F:$F,$A:$A,$A42,$D:$D,$D42)+IF($D42="prefix",VLOOKUP($B42&amp;"&lt;68",weight!$A:$E,4,0),VLOOKUP($B42&amp;"&lt;68",weight!$A:$E,5,0)))</f>
        <v>1.6422018348623852E-2</v>
      </c>
    </row>
    <row r="43" spans="1:8" x14ac:dyDescent="0.3">
      <c r="A43" s="1" t="s">
        <v>38</v>
      </c>
      <c r="B43" s="1" t="s">
        <v>35</v>
      </c>
      <c r="C43" s="1" t="s">
        <v>93</v>
      </c>
      <c r="D43" s="1" t="s">
        <v>56</v>
      </c>
      <c r="E43" s="1" t="s">
        <v>406</v>
      </c>
      <c r="F43" s="1">
        <v>357</v>
      </c>
      <c r="G43" s="9">
        <f>$F43/(SUMIFS($F:$F,$A:$A,$A43,$D:$D,$D43)+IF($D43="prefix",VLOOKUP($B43&amp;"&gt;=84",weight!$A:$E,4,0),VLOOKUP($B43&amp;"&gt;=84",weight!$A:$E,5,0)))</f>
        <v>2.7890624999999999E-2</v>
      </c>
      <c r="H43" s="9">
        <f>$F43/(SUMIFS($F:$F,$A:$A,$A43,$D:$D,$D43)+IF($D43="prefix",VLOOKUP($B43&amp;"&lt;68",weight!$A:$E,4,0),VLOOKUP($B43&amp;"&lt;68",weight!$A:$E,5,0)))</f>
        <v>3.275229357798165E-2</v>
      </c>
    </row>
    <row r="44" spans="1:8" x14ac:dyDescent="0.3">
      <c r="A44" s="1" t="s">
        <v>38</v>
      </c>
      <c r="B44" s="1" t="s">
        <v>35</v>
      </c>
      <c r="C44" s="1" t="s">
        <v>94</v>
      </c>
      <c r="D44" s="1" t="s">
        <v>56</v>
      </c>
      <c r="E44" s="1" t="s">
        <v>407</v>
      </c>
      <c r="F44" s="1">
        <v>357</v>
      </c>
      <c r="G44" s="9">
        <f>$F44/(SUMIFS($F:$F,$A:$A,$A44,$D:$D,$D44)+IF($D44="prefix",VLOOKUP($B44&amp;"&gt;=84",weight!$A:$E,4,0),VLOOKUP($B44&amp;"&gt;=84",weight!$A:$E,5,0)))</f>
        <v>2.7890624999999999E-2</v>
      </c>
      <c r="H44" s="9">
        <f>$F44/(SUMIFS($F:$F,$A:$A,$A44,$D:$D,$D44)+IF($D44="prefix",VLOOKUP($B44&amp;"&lt;68",weight!$A:$E,4,0),VLOOKUP($B44&amp;"&lt;68",weight!$A:$E,5,0)))</f>
        <v>3.275229357798165E-2</v>
      </c>
    </row>
    <row r="45" spans="1:8" x14ac:dyDescent="0.3">
      <c r="A45" s="1" t="s">
        <v>38</v>
      </c>
      <c r="B45" s="1" t="s">
        <v>35</v>
      </c>
      <c r="C45" s="1" t="s">
        <v>81</v>
      </c>
      <c r="D45" s="1" t="s">
        <v>56</v>
      </c>
      <c r="E45" s="1" t="s">
        <v>359</v>
      </c>
      <c r="F45" s="1">
        <v>179</v>
      </c>
      <c r="G45" s="9">
        <f>$F45/(SUMIFS($F:$F,$A:$A,$A45,$D:$D,$D45)+IF($D45="prefix",VLOOKUP($B45&amp;"&gt;=84",weight!$A:$E,4,0),VLOOKUP($B45&amp;"&gt;=84",weight!$A:$E,5,0)))</f>
        <v>1.3984375E-2</v>
      </c>
      <c r="H45" s="9">
        <f>$F45/(SUMIFS($F:$F,$A:$A,$A45,$D:$D,$D45)+IF($D45="prefix",VLOOKUP($B45&amp;"&lt;68",weight!$A:$E,4,0),VLOOKUP($B45&amp;"&lt;68",weight!$A:$E,5,0)))</f>
        <v>1.6422018348623852E-2</v>
      </c>
    </row>
    <row r="46" spans="1:8" x14ac:dyDescent="0.3">
      <c r="A46" s="1" t="s">
        <v>38</v>
      </c>
      <c r="B46" s="1" t="s">
        <v>35</v>
      </c>
      <c r="C46" s="1" t="s">
        <v>95</v>
      </c>
      <c r="D46" s="1" t="s">
        <v>56</v>
      </c>
      <c r="E46" s="1" t="s">
        <v>408</v>
      </c>
      <c r="F46" s="1">
        <v>357</v>
      </c>
      <c r="G46" s="9">
        <f>$F46/(SUMIFS($F:$F,$A:$A,$A46,$D:$D,$D46)+IF($D46="prefix",VLOOKUP($B46&amp;"&gt;=84",weight!$A:$E,4,0),VLOOKUP($B46&amp;"&gt;=84",weight!$A:$E,5,0)))</f>
        <v>2.7890624999999999E-2</v>
      </c>
      <c r="H46" s="9">
        <f>$F46/(SUMIFS($F:$F,$A:$A,$A46,$D:$D,$D46)+IF($D46="prefix",VLOOKUP($B46&amp;"&lt;68",weight!$A:$E,4,0),VLOOKUP($B46&amp;"&lt;68",weight!$A:$E,5,0)))</f>
        <v>3.275229357798165E-2</v>
      </c>
    </row>
    <row r="47" spans="1:8" x14ac:dyDescent="0.3">
      <c r="A47" s="1" t="s">
        <v>38</v>
      </c>
      <c r="B47" s="1" t="s">
        <v>35</v>
      </c>
      <c r="C47" s="1" t="s">
        <v>75</v>
      </c>
      <c r="D47" s="1" t="s">
        <v>56</v>
      </c>
      <c r="E47" s="1" t="s">
        <v>390</v>
      </c>
      <c r="F47" s="1">
        <v>1429</v>
      </c>
      <c r="G47" s="9">
        <f>$F47/(SUMIFS($F:$F,$A:$A,$A47,$D:$D,$D47)+IF($D47="prefix",VLOOKUP($B47&amp;"&gt;=84",weight!$A:$E,4,0),VLOOKUP($B47&amp;"&gt;=84",weight!$A:$E,5,0)))</f>
        <v>0.11164062499999999</v>
      </c>
      <c r="H47" s="9">
        <f>$F47/(SUMIFS($F:$F,$A:$A,$A47,$D:$D,$D47)+IF($D47="prefix",VLOOKUP($B47&amp;"&lt;68",weight!$A:$E,4,0),VLOOKUP($B47&amp;"&lt;68",weight!$A:$E,5,0)))</f>
        <v>0.13110091743119265</v>
      </c>
    </row>
    <row r="48" spans="1:8" x14ac:dyDescent="0.3">
      <c r="A48" s="1" t="s">
        <v>38</v>
      </c>
      <c r="B48" s="1" t="s">
        <v>35</v>
      </c>
      <c r="C48" s="1" t="s">
        <v>76</v>
      </c>
      <c r="D48" s="1" t="s">
        <v>56</v>
      </c>
      <c r="E48" s="1" t="s">
        <v>391</v>
      </c>
      <c r="F48" s="1">
        <v>357</v>
      </c>
      <c r="G48" s="9">
        <f>$F48/(SUMIFS($F:$F,$A:$A,$A48,$D:$D,$D48)+IF($D48="prefix",VLOOKUP($B48&amp;"&gt;=84",weight!$A:$E,4,0),VLOOKUP($B48&amp;"&gt;=84",weight!$A:$E,5,0)))</f>
        <v>2.7890624999999999E-2</v>
      </c>
      <c r="H48" s="9">
        <f>$F48/(SUMIFS($F:$F,$A:$A,$A48,$D:$D,$D48)+IF($D48="prefix",VLOOKUP($B48&amp;"&lt;68",weight!$A:$E,4,0),VLOOKUP($B48&amp;"&lt;68",weight!$A:$E,5,0)))</f>
        <v>3.275229357798165E-2</v>
      </c>
    </row>
    <row r="49" spans="1:8" x14ac:dyDescent="0.3">
      <c r="A49" s="1" t="s">
        <v>39</v>
      </c>
      <c r="B49" s="1" t="s">
        <v>35</v>
      </c>
      <c r="C49" s="1" t="s">
        <v>96</v>
      </c>
      <c r="D49" s="1" t="s">
        <v>56</v>
      </c>
      <c r="E49" s="1" t="s">
        <v>409</v>
      </c>
      <c r="F49" s="1">
        <v>1053</v>
      </c>
      <c r="G49" s="9">
        <f>$F49/(SUMIFS($F:$F,$A:$A,$A49,$D:$D,$D49)+IF($D49="prefix",VLOOKUP($B49&amp;"&gt;=84",weight!$A:$E,4,0),VLOOKUP($B49&amp;"&gt;=84",weight!$A:$E,5,0)))</f>
        <v>8.2272052504101884E-2</v>
      </c>
      <c r="H49" s="9">
        <f>$F49/(SUMIFS($F:$F,$A:$A,$A49,$D:$D,$D49)+IF($D49="prefix",VLOOKUP($B49&amp;"&lt;68",weight!$A:$E,4,0),VLOOKUP($B49&amp;"&lt;68",weight!$A:$E,5,0)))</f>
        <v>9.661436829066887E-2</v>
      </c>
    </row>
    <row r="50" spans="1:8" x14ac:dyDescent="0.3">
      <c r="A50" s="1" t="s">
        <v>39</v>
      </c>
      <c r="B50" s="1" t="s">
        <v>35</v>
      </c>
      <c r="C50" s="1" t="s">
        <v>77</v>
      </c>
      <c r="D50" s="1" t="s">
        <v>56</v>
      </c>
      <c r="E50" s="1" t="s">
        <v>392</v>
      </c>
      <c r="F50" s="1">
        <v>2105</v>
      </c>
      <c r="G50" s="9">
        <f>$F50/(SUMIFS($F:$F,$A:$A,$A50,$D:$D,$D50)+IF($D50="prefix",VLOOKUP($B50&amp;"&gt;=84",weight!$A:$E,4,0),VLOOKUP($B50&amp;"&gt;=84",weight!$A:$E,5,0)))</f>
        <v>0.16446597390421128</v>
      </c>
      <c r="H50" s="9">
        <f>$F50/(SUMIFS($F:$F,$A:$A,$A50,$D:$D,$D50)+IF($D50="prefix",VLOOKUP($B50&amp;"&lt;68",weight!$A:$E,4,0),VLOOKUP($B50&amp;"&lt;68",weight!$A:$E,5,0)))</f>
        <v>0.1931369850444995</v>
      </c>
    </row>
    <row r="51" spans="1:8" x14ac:dyDescent="0.3">
      <c r="A51" s="1" t="s">
        <v>39</v>
      </c>
      <c r="B51" s="1" t="s">
        <v>35</v>
      </c>
      <c r="C51" s="1" t="s">
        <v>94</v>
      </c>
      <c r="D51" s="1" t="s">
        <v>56</v>
      </c>
      <c r="E51" s="1" t="s">
        <v>407</v>
      </c>
      <c r="F51" s="1">
        <v>526</v>
      </c>
      <c r="G51" s="9">
        <f>$F51/(SUMIFS($F:$F,$A:$A,$A51,$D:$D,$D51)+IF($D51="prefix",VLOOKUP($B51&amp;"&gt;=84",weight!$A:$E,4,0),VLOOKUP($B51&amp;"&gt;=84",weight!$A:$E,5,0)))</f>
        <v>4.109696070005469E-2</v>
      </c>
      <c r="H51" s="9">
        <f>$F51/(SUMIFS($F:$F,$A:$A,$A51,$D:$D,$D51)+IF($D51="prefix",VLOOKUP($B51&amp;"&lt;68",weight!$A:$E,4,0),VLOOKUP($B51&amp;"&lt;68",weight!$A:$E,5,0)))</f>
        <v>4.8261308376915314E-2</v>
      </c>
    </row>
    <row r="52" spans="1:8" x14ac:dyDescent="0.3">
      <c r="A52" s="1" t="s">
        <v>39</v>
      </c>
      <c r="B52" s="1" t="s">
        <v>35</v>
      </c>
      <c r="C52" s="1" t="s">
        <v>71</v>
      </c>
      <c r="D52" s="1" t="s">
        <v>56</v>
      </c>
      <c r="E52" s="1" t="s">
        <v>360</v>
      </c>
      <c r="F52" s="1">
        <v>526</v>
      </c>
      <c r="G52" s="9">
        <f>$F52/(SUMIFS($F:$F,$A:$A,$A52,$D:$D,$D52)+IF($D52="prefix",VLOOKUP($B52&amp;"&gt;=84",weight!$A:$E,4,0),VLOOKUP($B52&amp;"&gt;=84",weight!$A:$E,5,0)))</f>
        <v>4.109696070005469E-2</v>
      </c>
      <c r="H52" s="9">
        <f>$F52/(SUMIFS($F:$F,$A:$A,$A52,$D:$D,$D52)+IF($D52="prefix",VLOOKUP($B52&amp;"&lt;68",weight!$A:$E,4,0),VLOOKUP($B52&amp;"&lt;68",weight!$A:$E,5,0)))</f>
        <v>4.8261308376915314E-2</v>
      </c>
    </row>
    <row r="53" spans="1:8" x14ac:dyDescent="0.3">
      <c r="A53" s="1" t="s">
        <v>39</v>
      </c>
      <c r="B53" s="1" t="s">
        <v>35</v>
      </c>
      <c r="C53" s="1" t="s">
        <v>97</v>
      </c>
      <c r="D53" s="1" t="s">
        <v>56</v>
      </c>
      <c r="E53" s="1" t="s">
        <v>410</v>
      </c>
      <c r="F53" s="1">
        <v>526</v>
      </c>
      <c r="G53" s="9">
        <f>$F53/(SUMIFS($F:$F,$A:$A,$A53,$D:$D,$D53)+IF($D53="prefix",VLOOKUP($B53&amp;"&gt;=84",weight!$A:$E,4,0),VLOOKUP($B53&amp;"&gt;=84",weight!$A:$E,5,0)))</f>
        <v>4.109696070005469E-2</v>
      </c>
      <c r="H53" s="9">
        <f>$F53/(SUMIFS($F:$F,$A:$A,$A53,$D:$D,$D53)+IF($D53="prefix",VLOOKUP($B53&amp;"&lt;68",weight!$A:$E,4,0),VLOOKUP($B53&amp;"&lt;68",weight!$A:$E,5,0)))</f>
        <v>4.8261308376915314E-2</v>
      </c>
    </row>
    <row r="54" spans="1:8" x14ac:dyDescent="0.3">
      <c r="A54" s="1" t="s">
        <v>39</v>
      </c>
      <c r="B54" s="1" t="s">
        <v>35</v>
      </c>
      <c r="C54" s="1" t="s">
        <v>98</v>
      </c>
      <c r="D54" s="1" t="s">
        <v>56</v>
      </c>
      <c r="E54" s="1" t="s">
        <v>411</v>
      </c>
      <c r="F54" s="1">
        <v>1053</v>
      </c>
      <c r="G54" s="9">
        <f>$F54/(SUMIFS($F:$F,$A:$A,$A54,$D:$D,$D54)+IF($D54="prefix",VLOOKUP($B54&amp;"&gt;=84",weight!$A:$E,4,0),VLOOKUP($B54&amp;"&gt;=84",weight!$A:$E,5,0)))</f>
        <v>8.2272052504101884E-2</v>
      </c>
      <c r="H54" s="9">
        <f>$F54/(SUMIFS($F:$F,$A:$A,$A54,$D:$D,$D54)+IF($D54="prefix",VLOOKUP($B54&amp;"&lt;68",weight!$A:$E,4,0),VLOOKUP($B54&amp;"&lt;68",weight!$A:$E,5,0)))</f>
        <v>9.661436829066887E-2</v>
      </c>
    </row>
    <row r="55" spans="1:8" x14ac:dyDescent="0.3">
      <c r="A55" s="1" t="s">
        <v>39</v>
      </c>
      <c r="B55" s="1" t="s">
        <v>35</v>
      </c>
      <c r="C55" s="1" t="s">
        <v>99</v>
      </c>
      <c r="D55" s="1" t="s">
        <v>56</v>
      </c>
      <c r="E55" s="1" t="s">
        <v>412</v>
      </c>
      <c r="F55" s="1">
        <v>2105</v>
      </c>
      <c r="G55" s="9">
        <f>$F55/(SUMIFS($F:$F,$A:$A,$A55,$D:$D,$D55)+IF($D55="prefix",VLOOKUP($B55&amp;"&gt;=84",weight!$A:$E,4,0),VLOOKUP($B55&amp;"&gt;=84",weight!$A:$E,5,0)))</f>
        <v>0.16446597390421128</v>
      </c>
      <c r="H55" s="9">
        <f>$F55/(SUMIFS($F:$F,$A:$A,$A55,$D:$D,$D55)+IF($D55="prefix",VLOOKUP($B55&amp;"&lt;68",weight!$A:$E,4,0),VLOOKUP($B55&amp;"&lt;68",weight!$A:$E,5,0)))</f>
        <v>0.1931369850444995</v>
      </c>
    </row>
    <row r="56" spans="1:8" x14ac:dyDescent="0.3">
      <c r="A56" s="1" t="s">
        <v>39</v>
      </c>
      <c r="B56" s="1" t="s">
        <v>35</v>
      </c>
      <c r="C56" s="1" t="s">
        <v>100</v>
      </c>
      <c r="D56" s="1" t="s">
        <v>56</v>
      </c>
      <c r="E56" s="1" t="s">
        <v>413</v>
      </c>
      <c r="F56" s="1">
        <v>1053</v>
      </c>
      <c r="G56" s="9">
        <f>$F56/(SUMIFS($F:$F,$A:$A,$A56,$D:$D,$D56)+IF($D56="prefix",VLOOKUP($B56&amp;"&gt;=84",weight!$A:$E,4,0),VLOOKUP($B56&amp;"&gt;=84",weight!$A:$E,5,0)))</f>
        <v>8.2272052504101884E-2</v>
      </c>
      <c r="H56" s="9">
        <f>$F56/(SUMIFS($F:$F,$A:$A,$A56,$D:$D,$D56)+IF($D56="prefix",VLOOKUP($B56&amp;"&lt;68",weight!$A:$E,4,0),VLOOKUP($B56&amp;"&lt;68",weight!$A:$E,5,0)))</f>
        <v>9.661436829066887E-2</v>
      </c>
    </row>
    <row r="57" spans="1:8" x14ac:dyDescent="0.3">
      <c r="A57" s="1" t="s">
        <v>39</v>
      </c>
      <c r="B57" s="1" t="s">
        <v>35</v>
      </c>
      <c r="C57" s="1" t="s">
        <v>101</v>
      </c>
      <c r="D57" s="1" t="s">
        <v>56</v>
      </c>
      <c r="E57" s="1" t="s">
        <v>414</v>
      </c>
      <c r="F57" s="1">
        <v>526</v>
      </c>
      <c r="G57" s="9">
        <f>$F57/(SUMIFS($F:$F,$A:$A,$A57,$D:$D,$D57)+IF($D57="prefix",VLOOKUP($B57&amp;"&gt;=84",weight!$A:$E,4,0),VLOOKUP($B57&amp;"&gt;=84",weight!$A:$E,5,0)))</f>
        <v>4.109696070005469E-2</v>
      </c>
      <c r="H57" s="9">
        <f>$F57/(SUMIFS($F:$F,$A:$A,$A57,$D:$D,$D57)+IF($D57="prefix",VLOOKUP($B57&amp;"&lt;68",weight!$A:$E,4,0),VLOOKUP($B57&amp;"&lt;68",weight!$A:$E,5,0)))</f>
        <v>4.8261308376915314E-2</v>
      </c>
    </row>
    <row r="58" spans="1:8" x14ac:dyDescent="0.3">
      <c r="A58" s="1" t="s">
        <v>39</v>
      </c>
      <c r="B58" s="1" t="s">
        <v>35</v>
      </c>
      <c r="C58" s="1" t="s">
        <v>102</v>
      </c>
      <c r="D58" s="1" t="s">
        <v>56</v>
      </c>
      <c r="E58" s="1" t="s">
        <v>415</v>
      </c>
      <c r="F58" s="1">
        <v>526</v>
      </c>
      <c r="G58" s="9">
        <f>$F58/(SUMIFS($F:$F,$A:$A,$A58,$D:$D,$D58)+IF($D58="prefix",VLOOKUP($B58&amp;"&gt;=84",weight!$A:$E,4,0),VLOOKUP($B58&amp;"&gt;=84",weight!$A:$E,5,0)))</f>
        <v>4.109696070005469E-2</v>
      </c>
      <c r="H58" s="9">
        <f>$F58/(SUMIFS($F:$F,$A:$A,$A58,$D:$D,$D58)+IF($D58="prefix",VLOOKUP($B58&amp;"&lt;68",weight!$A:$E,4,0),VLOOKUP($B58&amp;"&lt;68",weight!$A:$E,5,0)))</f>
        <v>4.8261308376915314E-2</v>
      </c>
    </row>
    <row r="59" spans="1:8" x14ac:dyDescent="0.3">
      <c r="A59" s="1" t="s">
        <v>40</v>
      </c>
      <c r="B59" s="1" t="s">
        <v>35</v>
      </c>
      <c r="C59" s="1" t="s">
        <v>96</v>
      </c>
      <c r="D59" s="1" t="s">
        <v>56</v>
      </c>
      <c r="E59" s="1" t="s">
        <v>409</v>
      </c>
      <c r="F59" s="1">
        <v>1053</v>
      </c>
      <c r="G59" s="9">
        <f>$F59/(SUMIFS($F:$F,$A:$A,$A59,$D:$D,$D59)+IF($D59="prefix",VLOOKUP($B59&amp;"&gt;=84",weight!$A:$E,4,0),VLOOKUP($B59&amp;"&gt;=84",weight!$A:$E,5,0)))</f>
        <v>8.2265624999999995E-2</v>
      </c>
      <c r="H59" s="9">
        <f>$F59/(SUMIFS($F:$F,$A:$A,$A59,$D:$D,$D59)+IF($D59="prefix",VLOOKUP($B59&amp;"&lt;68",weight!$A:$E,4,0),VLOOKUP($B59&amp;"&lt;68",weight!$A:$E,5,0)))</f>
        <v>9.6605504587155958E-2</v>
      </c>
    </row>
    <row r="60" spans="1:8" x14ac:dyDescent="0.3">
      <c r="A60" s="1" t="s">
        <v>40</v>
      </c>
      <c r="B60" s="1" t="s">
        <v>35</v>
      </c>
      <c r="C60" s="1" t="s">
        <v>77</v>
      </c>
      <c r="D60" s="1" t="s">
        <v>56</v>
      </c>
      <c r="E60" s="1" t="s">
        <v>392</v>
      </c>
      <c r="F60" s="1">
        <v>2105</v>
      </c>
      <c r="G60" s="9">
        <f>$F60/(SUMIFS($F:$F,$A:$A,$A60,$D:$D,$D60)+IF($D60="prefix",VLOOKUP($B60&amp;"&gt;=84",weight!$A:$E,4,0),VLOOKUP($B60&amp;"&gt;=84",weight!$A:$E,5,0)))</f>
        <v>0.16445312500000001</v>
      </c>
      <c r="H60" s="9">
        <f>$F60/(SUMIFS($F:$F,$A:$A,$A60,$D:$D,$D60)+IF($D60="prefix",VLOOKUP($B60&amp;"&lt;68",weight!$A:$E,4,0),VLOOKUP($B60&amp;"&lt;68",weight!$A:$E,5,0)))</f>
        <v>0.19311926605504587</v>
      </c>
    </row>
    <row r="61" spans="1:8" x14ac:dyDescent="0.3">
      <c r="A61" s="1" t="s">
        <v>40</v>
      </c>
      <c r="B61" s="1" t="s">
        <v>35</v>
      </c>
      <c r="C61" s="1" t="s">
        <v>103</v>
      </c>
      <c r="D61" s="1" t="s">
        <v>56</v>
      </c>
      <c r="E61" s="1" t="s">
        <v>416</v>
      </c>
      <c r="F61" s="1">
        <v>526</v>
      </c>
      <c r="G61" s="9">
        <f>$F61/(SUMIFS($F:$F,$A:$A,$A61,$D:$D,$D61)+IF($D61="prefix",VLOOKUP($B61&amp;"&gt;=84",weight!$A:$E,4,0),VLOOKUP($B61&amp;"&gt;=84",weight!$A:$E,5,0)))</f>
        <v>4.1093749999999998E-2</v>
      </c>
      <c r="H61" s="9">
        <f>$F61/(SUMIFS($F:$F,$A:$A,$A61,$D:$D,$D61)+IF($D61="prefix",VLOOKUP($B61&amp;"&lt;68",weight!$A:$E,4,0),VLOOKUP($B61&amp;"&lt;68",weight!$A:$E,5,0)))</f>
        <v>4.8256880733944955E-2</v>
      </c>
    </row>
    <row r="62" spans="1:8" x14ac:dyDescent="0.3">
      <c r="A62" s="1" t="s">
        <v>40</v>
      </c>
      <c r="B62" s="1" t="s">
        <v>35</v>
      </c>
      <c r="C62" s="1" t="s">
        <v>72</v>
      </c>
      <c r="D62" s="1" t="s">
        <v>56</v>
      </c>
      <c r="E62" s="1" t="s">
        <v>387</v>
      </c>
      <c r="F62" s="1">
        <v>1053</v>
      </c>
      <c r="G62" s="9">
        <f>$F62/(SUMIFS($F:$F,$A:$A,$A62,$D:$D,$D62)+IF($D62="prefix",VLOOKUP($B62&amp;"&gt;=84",weight!$A:$E,4,0),VLOOKUP($B62&amp;"&gt;=84",weight!$A:$E,5,0)))</f>
        <v>8.2265624999999995E-2</v>
      </c>
      <c r="H62" s="9">
        <f>$F62/(SUMIFS($F:$F,$A:$A,$A62,$D:$D,$D62)+IF($D62="prefix",VLOOKUP($B62&amp;"&lt;68",weight!$A:$E,4,0),VLOOKUP($B62&amp;"&lt;68",weight!$A:$E,5,0)))</f>
        <v>9.6605504587155958E-2</v>
      </c>
    </row>
    <row r="63" spans="1:8" x14ac:dyDescent="0.3">
      <c r="A63" s="1" t="s">
        <v>40</v>
      </c>
      <c r="B63" s="1" t="s">
        <v>35</v>
      </c>
      <c r="C63" s="1" t="s">
        <v>104</v>
      </c>
      <c r="D63" s="1" t="s">
        <v>56</v>
      </c>
      <c r="E63" s="1" t="s">
        <v>417</v>
      </c>
      <c r="F63" s="1">
        <v>2105</v>
      </c>
      <c r="G63" s="9">
        <f>$F63/(SUMIFS($F:$F,$A:$A,$A63,$D:$D,$D63)+IF($D63="prefix",VLOOKUP($B63&amp;"&gt;=84",weight!$A:$E,4,0),VLOOKUP($B63&amp;"&gt;=84",weight!$A:$E,5,0)))</f>
        <v>0.16445312500000001</v>
      </c>
      <c r="H63" s="9">
        <f>$F63/(SUMIFS($F:$F,$A:$A,$A63,$D:$D,$D63)+IF($D63="prefix",VLOOKUP($B63&amp;"&lt;68",weight!$A:$E,4,0),VLOOKUP($B63&amp;"&lt;68",weight!$A:$E,5,0)))</f>
        <v>0.19311926605504587</v>
      </c>
    </row>
    <row r="64" spans="1:8" x14ac:dyDescent="0.3">
      <c r="A64" s="1" t="s">
        <v>40</v>
      </c>
      <c r="B64" s="1" t="s">
        <v>35</v>
      </c>
      <c r="C64" s="1" t="s">
        <v>105</v>
      </c>
      <c r="D64" s="1" t="s">
        <v>56</v>
      </c>
      <c r="E64" s="1" t="s">
        <v>418</v>
      </c>
      <c r="F64" s="1">
        <v>1053</v>
      </c>
      <c r="G64" s="9">
        <f>$F64/(SUMIFS($F:$F,$A:$A,$A64,$D:$D,$D64)+IF($D64="prefix",VLOOKUP($B64&amp;"&gt;=84",weight!$A:$E,4,0),VLOOKUP($B64&amp;"&gt;=84",weight!$A:$E,5,0)))</f>
        <v>8.2265624999999995E-2</v>
      </c>
      <c r="H64" s="9">
        <f>$F64/(SUMIFS($F:$F,$A:$A,$A64,$D:$D,$D64)+IF($D64="prefix",VLOOKUP($B64&amp;"&lt;68",weight!$A:$E,4,0),VLOOKUP($B64&amp;"&lt;68",weight!$A:$E,5,0)))</f>
        <v>9.6605504587155958E-2</v>
      </c>
    </row>
    <row r="65" spans="1:8" x14ac:dyDescent="0.3">
      <c r="A65" s="1" t="s">
        <v>40</v>
      </c>
      <c r="B65" s="1" t="s">
        <v>35</v>
      </c>
      <c r="C65" s="1" t="s">
        <v>106</v>
      </c>
      <c r="D65" s="1" t="s">
        <v>56</v>
      </c>
      <c r="E65" s="1" t="s">
        <v>361</v>
      </c>
      <c r="F65" s="1">
        <v>2105</v>
      </c>
      <c r="G65" s="9">
        <f>$F65/(SUMIFS($F:$F,$A:$A,$A65,$D:$D,$D65)+IF($D65="prefix",VLOOKUP($B65&amp;"&gt;=84",weight!$A:$E,4,0),VLOOKUP($B65&amp;"&gt;=84",weight!$A:$E,5,0)))</f>
        <v>0.16445312500000001</v>
      </c>
      <c r="H65" s="9">
        <f>$F65/(SUMIFS($F:$F,$A:$A,$A65,$D:$D,$D65)+IF($D65="prefix",VLOOKUP($B65&amp;"&lt;68",weight!$A:$E,4,0),VLOOKUP($B65&amp;"&lt;68",weight!$A:$E,5,0)))</f>
        <v>0.19311926605504587</v>
      </c>
    </row>
    <row r="66" spans="1:8" x14ac:dyDescent="0.3">
      <c r="A66" s="1" t="s">
        <v>41</v>
      </c>
      <c r="B66" s="1" t="s">
        <v>35</v>
      </c>
      <c r="C66" s="1" t="s">
        <v>107</v>
      </c>
      <c r="D66" s="1" t="s">
        <v>56</v>
      </c>
      <c r="E66" s="1" t="s">
        <v>419</v>
      </c>
      <c r="F66" s="1">
        <v>1159</v>
      </c>
      <c r="G66" s="9">
        <f>$F66/(SUMIFS($F:$F,$A:$A,$A66,$D:$D,$D66)+IF($D66="prefix",VLOOKUP($B66&amp;"&gt;=84",weight!$A:$E,4,0),VLOOKUP($B66&amp;"&gt;=84",weight!$A:$E,5,0)))</f>
        <v>9.0553949527306818E-2</v>
      </c>
      <c r="H66" s="9">
        <f>$F66/(SUMIFS($F:$F,$A:$A,$A66,$D:$D,$D66)+IF($D66="prefix",VLOOKUP($B66&amp;"&lt;68",weight!$A:$E,4,0),VLOOKUP($B66&amp;"&lt;68",weight!$A:$E,5,0)))</f>
        <v>0.10634003119552253</v>
      </c>
    </row>
    <row r="67" spans="1:8" x14ac:dyDescent="0.3">
      <c r="A67" s="1" t="s">
        <v>41</v>
      </c>
      <c r="B67" s="1" t="s">
        <v>35</v>
      </c>
      <c r="C67" s="1" t="s">
        <v>108</v>
      </c>
      <c r="D67" s="1" t="s">
        <v>56</v>
      </c>
      <c r="E67" s="1" t="s">
        <v>420</v>
      </c>
      <c r="F67" s="1">
        <v>1159</v>
      </c>
      <c r="G67" s="9">
        <f>$F67/(SUMIFS($F:$F,$A:$A,$A67,$D:$D,$D67)+IF($D67="prefix",VLOOKUP($B67&amp;"&gt;=84",weight!$A:$E,4,0),VLOOKUP($B67&amp;"&gt;=84",weight!$A:$E,5,0)))</f>
        <v>9.0553949527306818E-2</v>
      </c>
      <c r="H67" s="9">
        <f>$F67/(SUMIFS($F:$F,$A:$A,$A67,$D:$D,$D67)+IF($D67="prefix",VLOOKUP($B67&amp;"&lt;68",weight!$A:$E,4,0),VLOOKUP($B67&amp;"&lt;68",weight!$A:$E,5,0)))</f>
        <v>0.10634003119552253</v>
      </c>
    </row>
    <row r="68" spans="1:8" x14ac:dyDescent="0.3">
      <c r="A68" s="1" t="s">
        <v>41</v>
      </c>
      <c r="B68" s="1" t="s">
        <v>35</v>
      </c>
      <c r="C68" s="1" t="s">
        <v>109</v>
      </c>
      <c r="D68" s="1" t="s">
        <v>56</v>
      </c>
      <c r="E68" s="1" t="s">
        <v>421</v>
      </c>
      <c r="F68" s="1">
        <v>290</v>
      </c>
      <c r="G68" s="9">
        <f>$F68/(SUMIFS($F:$F,$A:$A,$A68,$D:$D,$D68)+IF($D68="prefix",VLOOKUP($B68&amp;"&gt;=84",weight!$A:$E,4,0),VLOOKUP($B68&amp;"&gt;=84",weight!$A:$E,5,0)))</f>
        <v>2.2658020157824831E-2</v>
      </c>
      <c r="H68" s="9">
        <f>$F68/(SUMIFS($F:$F,$A:$A,$A68,$D:$D,$D68)+IF($D68="prefix",VLOOKUP($B68&amp;"&lt;68",weight!$A:$E,4,0),VLOOKUP($B68&amp;"&lt;68",weight!$A:$E,5,0)))</f>
        <v>2.6607945683090193E-2</v>
      </c>
    </row>
    <row r="69" spans="1:8" x14ac:dyDescent="0.3">
      <c r="A69" s="1" t="s">
        <v>41</v>
      </c>
      <c r="B69" s="1" t="s">
        <v>35</v>
      </c>
      <c r="C69" s="1" t="s">
        <v>110</v>
      </c>
      <c r="D69" s="1" t="s">
        <v>56</v>
      </c>
      <c r="E69" s="1" t="s">
        <v>422</v>
      </c>
      <c r="F69" s="1">
        <v>290</v>
      </c>
      <c r="G69" s="9">
        <f>$F69/(SUMIFS($F:$F,$A:$A,$A69,$D:$D,$D69)+IF($D69="prefix",VLOOKUP($B69&amp;"&gt;=84",weight!$A:$E,4,0),VLOOKUP($B69&amp;"&gt;=84",weight!$A:$E,5,0)))</f>
        <v>2.2658020157824831E-2</v>
      </c>
      <c r="H69" s="9">
        <f>$F69/(SUMIFS($F:$F,$A:$A,$A69,$D:$D,$D69)+IF($D69="prefix",VLOOKUP($B69&amp;"&lt;68",weight!$A:$E,4,0),VLOOKUP($B69&amp;"&lt;68",weight!$A:$E,5,0)))</f>
        <v>2.6607945683090193E-2</v>
      </c>
    </row>
    <row r="70" spans="1:8" x14ac:dyDescent="0.3">
      <c r="A70" s="1" t="s">
        <v>41</v>
      </c>
      <c r="B70" s="1" t="s">
        <v>35</v>
      </c>
      <c r="C70" s="1" t="s">
        <v>111</v>
      </c>
      <c r="D70" s="1" t="s">
        <v>56</v>
      </c>
      <c r="E70" s="1" t="s">
        <v>423</v>
      </c>
      <c r="F70" s="1">
        <v>1159</v>
      </c>
      <c r="G70" s="9">
        <f>$F70/(SUMIFS($F:$F,$A:$A,$A70,$D:$D,$D70)+IF($D70="prefix",VLOOKUP($B70&amp;"&gt;=84",weight!$A:$E,4,0),VLOOKUP($B70&amp;"&gt;=84",weight!$A:$E,5,0)))</f>
        <v>9.0553949527306818E-2</v>
      </c>
      <c r="H70" s="9">
        <f>$F70/(SUMIFS($F:$F,$A:$A,$A70,$D:$D,$D70)+IF($D70="prefix",VLOOKUP($B70&amp;"&lt;68",weight!$A:$E,4,0),VLOOKUP($B70&amp;"&lt;68",weight!$A:$E,5,0)))</f>
        <v>0.10634003119552253</v>
      </c>
    </row>
    <row r="71" spans="1:8" x14ac:dyDescent="0.3">
      <c r="A71" s="1" t="s">
        <v>41</v>
      </c>
      <c r="B71" s="1" t="s">
        <v>35</v>
      </c>
      <c r="C71" s="1" t="s">
        <v>112</v>
      </c>
      <c r="D71" s="1" t="s">
        <v>56</v>
      </c>
      <c r="E71" s="1" t="s">
        <v>424</v>
      </c>
      <c r="F71" s="1">
        <v>290</v>
      </c>
      <c r="G71" s="9">
        <f>$F71/(SUMIFS($F:$F,$A:$A,$A71,$D:$D,$D71)+IF($D71="prefix",VLOOKUP($B71&amp;"&gt;=84",weight!$A:$E,4,0),VLOOKUP($B71&amp;"&gt;=84",weight!$A:$E,5,0)))</f>
        <v>2.2658020157824831E-2</v>
      </c>
      <c r="H71" s="9">
        <f>$F71/(SUMIFS($F:$F,$A:$A,$A71,$D:$D,$D71)+IF($D71="prefix",VLOOKUP($B71&amp;"&lt;68",weight!$A:$E,4,0),VLOOKUP($B71&amp;"&lt;68",weight!$A:$E,5,0)))</f>
        <v>2.6607945683090193E-2</v>
      </c>
    </row>
    <row r="72" spans="1:8" x14ac:dyDescent="0.3">
      <c r="A72" s="1" t="s">
        <v>41</v>
      </c>
      <c r="B72" s="1" t="s">
        <v>35</v>
      </c>
      <c r="C72" s="1" t="s">
        <v>99</v>
      </c>
      <c r="D72" s="1" t="s">
        <v>56</v>
      </c>
      <c r="E72" s="1" t="s">
        <v>412</v>
      </c>
      <c r="F72" s="1">
        <v>1159</v>
      </c>
      <c r="G72" s="9">
        <f>$F72/(SUMIFS($F:$F,$A:$A,$A72,$D:$D,$D72)+IF($D72="prefix",VLOOKUP($B72&amp;"&gt;=84",weight!$A:$E,4,0),VLOOKUP($B72&amp;"&gt;=84",weight!$A:$E,5,0)))</f>
        <v>9.0553949527306818E-2</v>
      </c>
      <c r="H72" s="9">
        <f>$F72/(SUMIFS($F:$F,$A:$A,$A72,$D:$D,$D72)+IF($D72="prefix",VLOOKUP($B72&amp;"&lt;68",weight!$A:$E,4,0),VLOOKUP($B72&amp;"&lt;68",weight!$A:$E,5,0)))</f>
        <v>0.10634003119552253</v>
      </c>
    </row>
    <row r="73" spans="1:8" x14ac:dyDescent="0.3">
      <c r="A73" s="1" t="s">
        <v>41</v>
      </c>
      <c r="B73" s="1" t="s">
        <v>35</v>
      </c>
      <c r="C73" s="1" t="s">
        <v>113</v>
      </c>
      <c r="D73" s="1" t="s">
        <v>56</v>
      </c>
      <c r="E73" s="1" t="s">
        <v>362</v>
      </c>
      <c r="F73" s="1">
        <v>290</v>
      </c>
      <c r="G73" s="9">
        <f>$F73/(SUMIFS($F:$F,$A:$A,$A73,$D:$D,$D73)+IF($D73="prefix",VLOOKUP($B73&amp;"&gt;=84",weight!$A:$E,4,0),VLOOKUP($B73&amp;"&gt;=84",weight!$A:$E,5,0)))</f>
        <v>2.2658020157824831E-2</v>
      </c>
      <c r="H73" s="9">
        <f>$F73/(SUMIFS($F:$F,$A:$A,$A73,$D:$D,$D73)+IF($D73="prefix",VLOOKUP($B73&amp;"&lt;68",weight!$A:$E,4,0),VLOOKUP($B73&amp;"&lt;68",weight!$A:$E,5,0)))</f>
        <v>2.6607945683090193E-2</v>
      </c>
    </row>
    <row r="74" spans="1:8" x14ac:dyDescent="0.3">
      <c r="A74" s="1" t="s">
        <v>41</v>
      </c>
      <c r="B74" s="1" t="s">
        <v>35</v>
      </c>
      <c r="C74" s="1" t="s">
        <v>114</v>
      </c>
      <c r="D74" s="1" t="s">
        <v>56</v>
      </c>
      <c r="E74" s="1" t="s">
        <v>425</v>
      </c>
      <c r="F74" s="1">
        <v>580</v>
      </c>
      <c r="G74" s="9">
        <f>$F74/(SUMIFS($F:$F,$A:$A,$A74,$D:$D,$D74)+IF($D74="prefix",VLOOKUP($B74&amp;"&gt;=84",weight!$A:$E,4,0),VLOOKUP($B74&amp;"&gt;=84",weight!$A:$E,5,0)))</f>
        <v>4.5316040315649661E-2</v>
      </c>
      <c r="H74" s="9">
        <f>$F74/(SUMIFS($F:$F,$A:$A,$A74,$D:$D,$D74)+IF($D74="prefix",VLOOKUP($B74&amp;"&lt;68",weight!$A:$E,4,0),VLOOKUP($B74&amp;"&lt;68",weight!$A:$E,5,0)))</f>
        <v>5.3215891366180386E-2</v>
      </c>
    </row>
    <row r="75" spans="1:8" x14ac:dyDescent="0.3">
      <c r="A75" s="1" t="s">
        <v>41</v>
      </c>
      <c r="B75" s="1" t="s">
        <v>35</v>
      </c>
      <c r="C75" s="1" t="s">
        <v>73</v>
      </c>
      <c r="D75" s="1" t="s">
        <v>56</v>
      </c>
      <c r="E75" s="1" t="s">
        <v>388</v>
      </c>
      <c r="F75" s="1">
        <v>1159</v>
      </c>
      <c r="G75" s="9">
        <f>$F75/(SUMIFS($F:$F,$A:$A,$A75,$D:$D,$D75)+IF($D75="prefix",VLOOKUP($B75&amp;"&gt;=84",weight!$A:$E,4,0),VLOOKUP($B75&amp;"&gt;=84",weight!$A:$E,5,0)))</f>
        <v>9.0553949527306818E-2</v>
      </c>
      <c r="H75" s="9">
        <f>$F75/(SUMIFS($F:$F,$A:$A,$A75,$D:$D,$D75)+IF($D75="prefix",VLOOKUP($B75&amp;"&lt;68",weight!$A:$E,4,0),VLOOKUP($B75&amp;"&lt;68",weight!$A:$E,5,0)))</f>
        <v>0.10634003119552253</v>
      </c>
    </row>
    <row r="76" spans="1:8" x14ac:dyDescent="0.3">
      <c r="A76" s="1" t="s">
        <v>41</v>
      </c>
      <c r="B76" s="1" t="s">
        <v>35</v>
      </c>
      <c r="C76" s="1" t="s">
        <v>84</v>
      </c>
      <c r="D76" s="1" t="s">
        <v>56</v>
      </c>
      <c r="E76" s="1" t="s">
        <v>397</v>
      </c>
      <c r="F76" s="1">
        <v>1159</v>
      </c>
      <c r="G76" s="9">
        <f>$F76/(SUMIFS($F:$F,$A:$A,$A76,$D:$D,$D76)+IF($D76="prefix",VLOOKUP($B76&amp;"&gt;=84",weight!$A:$E,4,0),VLOOKUP($B76&amp;"&gt;=84",weight!$A:$E,5,0)))</f>
        <v>9.0553949527306818E-2</v>
      </c>
      <c r="H76" s="9">
        <f>$F76/(SUMIFS($F:$F,$A:$A,$A76,$D:$D,$D76)+IF($D76="prefix",VLOOKUP($B76&amp;"&lt;68",weight!$A:$E,4,0),VLOOKUP($B76&amp;"&lt;68",weight!$A:$E,5,0)))</f>
        <v>0.10634003119552253</v>
      </c>
    </row>
    <row r="77" spans="1:8" x14ac:dyDescent="0.3">
      <c r="A77" s="1" t="s">
        <v>41</v>
      </c>
      <c r="B77" s="1" t="s">
        <v>35</v>
      </c>
      <c r="C77" s="1" t="s">
        <v>74</v>
      </c>
      <c r="D77" s="1" t="s">
        <v>56</v>
      </c>
      <c r="E77" s="1" t="s">
        <v>389</v>
      </c>
      <c r="F77" s="1">
        <v>290</v>
      </c>
      <c r="G77" s="9">
        <f>$F77/(SUMIFS($F:$F,$A:$A,$A77,$D:$D,$D77)+IF($D77="prefix",VLOOKUP($B77&amp;"&gt;=84",weight!$A:$E,4,0),VLOOKUP($B77&amp;"&gt;=84",weight!$A:$E,5,0)))</f>
        <v>2.2658020157824831E-2</v>
      </c>
      <c r="H77" s="9">
        <f>$F77/(SUMIFS($F:$F,$A:$A,$A77,$D:$D,$D77)+IF($D77="prefix",VLOOKUP($B77&amp;"&lt;68",weight!$A:$E,4,0),VLOOKUP($B77&amp;"&lt;68",weight!$A:$E,5,0)))</f>
        <v>2.6607945683090193E-2</v>
      </c>
    </row>
    <row r="78" spans="1:8" x14ac:dyDescent="0.3">
      <c r="A78" s="1" t="s">
        <v>41</v>
      </c>
      <c r="B78" s="1" t="s">
        <v>35</v>
      </c>
      <c r="C78" s="1" t="s">
        <v>115</v>
      </c>
      <c r="D78" s="1" t="s">
        <v>56</v>
      </c>
      <c r="E78" s="1" t="s">
        <v>426</v>
      </c>
      <c r="F78" s="1">
        <v>290</v>
      </c>
      <c r="G78" s="9">
        <f>$F78/(SUMIFS($F:$F,$A:$A,$A78,$D:$D,$D78)+IF($D78="prefix",VLOOKUP($B78&amp;"&gt;=84",weight!$A:$E,4,0),VLOOKUP($B78&amp;"&gt;=84",weight!$A:$E,5,0)))</f>
        <v>2.2658020157824831E-2</v>
      </c>
      <c r="H78" s="9">
        <f>$F78/(SUMIFS($F:$F,$A:$A,$A78,$D:$D,$D78)+IF($D78="prefix",VLOOKUP($B78&amp;"&lt;68",weight!$A:$E,4,0),VLOOKUP($B78&amp;"&lt;68",weight!$A:$E,5,0)))</f>
        <v>2.6607945683090193E-2</v>
      </c>
    </row>
    <row r="79" spans="1:8" x14ac:dyDescent="0.3">
      <c r="A79" s="1" t="s">
        <v>41</v>
      </c>
      <c r="B79" s="1" t="s">
        <v>35</v>
      </c>
      <c r="C79" s="1" t="s">
        <v>116</v>
      </c>
      <c r="D79" s="1" t="s">
        <v>56</v>
      </c>
      <c r="E79" s="1" t="s">
        <v>427</v>
      </c>
      <c r="F79" s="1">
        <v>145</v>
      </c>
      <c r="G79" s="9">
        <f>$F79/(SUMIFS($F:$F,$A:$A,$A79,$D:$D,$D79)+IF($D79="prefix",VLOOKUP($B79&amp;"&gt;=84",weight!$A:$E,4,0),VLOOKUP($B79&amp;"&gt;=84",weight!$A:$E,5,0)))</f>
        <v>1.1329010078912415E-2</v>
      </c>
      <c r="H79" s="9">
        <f>$F79/(SUMIFS($F:$F,$A:$A,$A79,$D:$D,$D79)+IF($D79="prefix",VLOOKUP($B79&amp;"&lt;68",weight!$A:$E,4,0),VLOOKUP($B79&amp;"&lt;68",weight!$A:$E,5,0)))</f>
        <v>1.3303972841545096E-2</v>
      </c>
    </row>
    <row r="80" spans="1:8" x14ac:dyDescent="0.3">
      <c r="A80" s="1" t="s">
        <v>41</v>
      </c>
      <c r="B80" s="1" t="s">
        <v>35</v>
      </c>
      <c r="C80" s="1" t="s">
        <v>117</v>
      </c>
      <c r="D80" s="1" t="s">
        <v>56</v>
      </c>
      <c r="E80" s="1" t="s">
        <v>428</v>
      </c>
      <c r="F80" s="1">
        <v>580</v>
      </c>
      <c r="G80" s="9">
        <f>$F80/(SUMIFS($F:$F,$A:$A,$A80,$D:$D,$D80)+IF($D80="prefix",VLOOKUP($B80&amp;"&gt;=84",weight!$A:$E,4,0),VLOOKUP($B80&amp;"&gt;=84",weight!$A:$E,5,0)))</f>
        <v>4.5316040315649661E-2</v>
      </c>
      <c r="H80" s="9">
        <f>$F80/(SUMIFS($F:$F,$A:$A,$A80,$D:$D,$D80)+IF($D80="prefix",VLOOKUP($B80&amp;"&lt;68",weight!$A:$E,4,0),VLOOKUP($B80&amp;"&lt;68",weight!$A:$E,5,0)))</f>
        <v>5.3215891366180386E-2</v>
      </c>
    </row>
    <row r="81" spans="1:8" x14ac:dyDescent="0.3">
      <c r="A81" s="1" t="s">
        <v>42</v>
      </c>
      <c r="B81" s="1" t="s">
        <v>35</v>
      </c>
      <c r="C81" s="1" t="s">
        <v>107</v>
      </c>
      <c r="D81" s="1" t="s">
        <v>56</v>
      </c>
      <c r="E81" s="1" t="s">
        <v>419</v>
      </c>
      <c r="F81" s="1">
        <v>1159</v>
      </c>
      <c r="G81" s="9">
        <f>$F81/(SUMIFS($F:$F,$A:$A,$A81,$D:$D,$D81)+IF($D81="prefix",VLOOKUP($B81&amp;"&gt;=84",weight!$A:$E,4,0),VLOOKUP($B81&amp;"&gt;=84",weight!$A:$E,5,0)))</f>
        <v>9.0553949527306818E-2</v>
      </c>
      <c r="H81" s="9">
        <f>$F81/(SUMIFS($F:$F,$A:$A,$A81,$D:$D,$D81)+IF($D81="prefix",VLOOKUP($B81&amp;"&lt;68",weight!$A:$E,4,0),VLOOKUP($B81&amp;"&lt;68",weight!$A:$E,5,0)))</f>
        <v>0.10634003119552253</v>
      </c>
    </row>
    <row r="82" spans="1:8" x14ac:dyDescent="0.3">
      <c r="A82" s="1" t="s">
        <v>42</v>
      </c>
      <c r="B82" s="1" t="s">
        <v>35</v>
      </c>
      <c r="C82" s="1" t="s">
        <v>108</v>
      </c>
      <c r="D82" s="1" t="s">
        <v>56</v>
      </c>
      <c r="E82" s="1" t="s">
        <v>420</v>
      </c>
      <c r="F82" s="1">
        <v>1159</v>
      </c>
      <c r="G82" s="9">
        <f>$F82/(SUMIFS($F:$F,$A:$A,$A82,$D:$D,$D82)+IF($D82="prefix",VLOOKUP($B82&amp;"&gt;=84",weight!$A:$E,4,0),VLOOKUP($B82&amp;"&gt;=84",weight!$A:$E,5,0)))</f>
        <v>9.0553949527306818E-2</v>
      </c>
      <c r="H82" s="9">
        <f>$F82/(SUMIFS($F:$F,$A:$A,$A82,$D:$D,$D82)+IF($D82="prefix",VLOOKUP($B82&amp;"&lt;68",weight!$A:$E,4,0),VLOOKUP($B82&amp;"&lt;68",weight!$A:$E,5,0)))</f>
        <v>0.10634003119552253</v>
      </c>
    </row>
    <row r="83" spans="1:8" x14ac:dyDescent="0.3">
      <c r="A83" s="1" t="s">
        <v>42</v>
      </c>
      <c r="B83" s="1" t="s">
        <v>35</v>
      </c>
      <c r="C83" s="1" t="s">
        <v>109</v>
      </c>
      <c r="D83" s="1" t="s">
        <v>56</v>
      </c>
      <c r="E83" s="1" t="s">
        <v>421</v>
      </c>
      <c r="F83" s="1">
        <v>290</v>
      </c>
      <c r="G83" s="9">
        <f>$F83/(SUMIFS($F:$F,$A:$A,$A83,$D:$D,$D83)+IF($D83="prefix",VLOOKUP($B83&amp;"&gt;=84",weight!$A:$E,4,0),VLOOKUP($B83&amp;"&gt;=84",weight!$A:$E,5,0)))</f>
        <v>2.2658020157824831E-2</v>
      </c>
      <c r="H83" s="9">
        <f>$F83/(SUMIFS($F:$F,$A:$A,$A83,$D:$D,$D83)+IF($D83="prefix",VLOOKUP($B83&amp;"&lt;68",weight!$A:$E,4,0),VLOOKUP($B83&amp;"&lt;68",weight!$A:$E,5,0)))</f>
        <v>2.6607945683090193E-2</v>
      </c>
    </row>
    <row r="84" spans="1:8" x14ac:dyDescent="0.3">
      <c r="A84" s="1" t="s">
        <v>42</v>
      </c>
      <c r="B84" s="1" t="s">
        <v>35</v>
      </c>
      <c r="C84" s="1" t="s">
        <v>110</v>
      </c>
      <c r="D84" s="1" t="s">
        <v>56</v>
      </c>
      <c r="E84" s="1" t="s">
        <v>422</v>
      </c>
      <c r="F84" s="1">
        <v>290</v>
      </c>
      <c r="G84" s="9">
        <f>$F84/(SUMIFS($F:$F,$A:$A,$A84,$D:$D,$D84)+IF($D84="prefix",VLOOKUP($B84&amp;"&gt;=84",weight!$A:$E,4,0),VLOOKUP($B84&amp;"&gt;=84",weight!$A:$E,5,0)))</f>
        <v>2.2658020157824831E-2</v>
      </c>
      <c r="H84" s="9">
        <f>$F84/(SUMIFS($F:$F,$A:$A,$A84,$D:$D,$D84)+IF($D84="prefix",VLOOKUP($B84&amp;"&lt;68",weight!$A:$E,4,0),VLOOKUP($B84&amp;"&lt;68",weight!$A:$E,5,0)))</f>
        <v>2.6607945683090193E-2</v>
      </c>
    </row>
    <row r="85" spans="1:8" x14ac:dyDescent="0.3">
      <c r="A85" s="1" t="s">
        <v>42</v>
      </c>
      <c r="B85" s="1" t="s">
        <v>35</v>
      </c>
      <c r="C85" s="1" t="s">
        <v>111</v>
      </c>
      <c r="D85" s="1" t="s">
        <v>56</v>
      </c>
      <c r="E85" s="1" t="s">
        <v>423</v>
      </c>
      <c r="F85" s="1">
        <v>1159</v>
      </c>
      <c r="G85" s="9">
        <f>$F85/(SUMIFS($F:$F,$A:$A,$A85,$D:$D,$D85)+IF($D85="prefix",VLOOKUP($B85&amp;"&gt;=84",weight!$A:$E,4,0),VLOOKUP($B85&amp;"&gt;=84",weight!$A:$E,5,0)))</f>
        <v>9.0553949527306818E-2</v>
      </c>
      <c r="H85" s="9">
        <f>$F85/(SUMIFS($F:$F,$A:$A,$A85,$D:$D,$D85)+IF($D85="prefix",VLOOKUP($B85&amp;"&lt;68",weight!$A:$E,4,0),VLOOKUP($B85&amp;"&lt;68",weight!$A:$E,5,0)))</f>
        <v>0.10634003119552253</v>
      </c>
    </row>
    <row r="86" spans="1:8" x14ac:dyDescent="0.3">
      <c r="A86" s="1" t="s">
        <v>42</v>
      </c>
      <c r="B86" s="1" t="s">
        <v>35</v>
      </c>
      <c r="C86" s="1" t="s">
        <v>112</v>
      </c>
      <c r="D86" s="1" t="s">
        <v>56</v>
      </c>
      <c r="E86" s="1" t="s">
        <v>424</v>
      </c>
      <c r="F86" s="1">
        <v>290</v>
      </c>
      <c r="G86" s="9">
        <f>$F86/(SUMIFS($F:$F,$A:$A,$A86,$D:$D,$D86)+IF($D86="prefix",VLOOKUP($B86&amp;"&gt;=84",weight!$A:$E,4,0),VLOOKUP($B86&amp;"&gt;=84",weight!$A:$E,5,0)))</f>
        <v>2.2658020157824831E-2</v>
      </c>
      <c r="H86" s="9">
        <f>$F86/(SUMIFS($F:$F,$A:$A,$A86,$D:$D,$D86)+IF($D86="prefix",VLOOKUP($B86&amp;"&lt;68",weight!$A:$E,4,0),VLOOKUP($B86&amp;"&lt;68",weight!$A:$E,5,0)))</f>
        <v>2.6607945683090193E-2</v>
      </c>
    </row>
    <row r="87" spans="1:8" x14ac:dyDescent="0.3">
      <c r="A87" s="1" t="s">
        <v>42</v>
      </c>
      <c r="B87" s="1" t="s">
        <v>35</v>
      </c>
      <c r="C87" s="1" t="s">
        <v>99</v>
      </c>
      <c r="D87" s="1" t="s">
        <v>56</v>
      </c>
      <c r="E87" s="1" t="s">
        <v>412</v>
      </c>
      <c r="F87" s="1">
        <v>1159</v>
      </c>
      <c r="G87" s="9">
        <f>$F87/(SUMIFS($F:$F,$A:$A,$A87,$D:$D,$D87)+IF($D87="prefix",VLOOKUP($B87&amp;"&gt;=84",weight!$A:$E,4,0),VLOOKUP($B87&amp;"&gt;=84",weight!$A:$E,5,0)))</f>
        <v>9.0553949527306818E-2</v>
      </c>
      <c r="H87" s="9">
        <f>$F87/(SUMIFS($F:$F,$A:$A,$A87,$D:$D,$D87)+IF($D87="prefix",VLOOKUP($B87&amp;"&lt;68",weight!$A:$E,4,0),VLOOKUP($B87&amp;"&lt;68",weight!$A:$E,5,0)))</f>
        <v>0.10634003119552253</v>
      </c>
    </row>
    <row r="88" spans="1:8" x14ac:dyDescent="0.3">
      <c r="A88" s="1" t="s">
        <v>42</v>
      </c>
      <c r="B88" s="1" t="s">
        <v>35</v>
      </c>
      <c r="C88" s="1" t="s">
        <v>113</v>
      </c>
      <c r="D88" s="1" t="s">
        <v>56</v>
      </c>
      <c r="E88" s="1" t="s">
        <v>362</v>
      </c>
      <c r="F88" s="1">
        <v>290</v>
      </c>
      <c r="G88" s="9">
        <f>$F88/(SUMIFS($F:$F,$A:$A,$A88,$D:$D,$D88)+IF($D88="prefix",VLOOKUP($B88&amp;"&gt;=84",weight!$A:$E,4,0),VLOOKUP($B88&amp;"&gt;=84",weight!$A:$E,5,0)))</f>
        <v>2.2658020157824831E-2</v>
      </c>
      <c r="H88" s="9">
        <f>$F88/(SUMIFS($F:$F,$A:$A,$A88,$D:$D,$D88)+IF($D88="prefix",VLOOKUP($B88&amp;"&lt;68",weight!$A:$E,4,0),VLOOKUP($B88&amp;"&lt;68",weight!$A:$E,5,0)))</f>
        <v>2.6607945683090193E-2</v>
      </c>
    </row>
    <row r="89" spans="1:8" x14ac:dyDescent="0.3">
      <c r="A89" s="1" t="s">
        <v>42</v>
      </c>
      <c r="B89" s="1" t="s">
        <v>35</v>
      </c>
      <c r="C89" s="1" t="s">
        <v>114</v>
      </c>
      <c r="D89" s="1" t="s">
        <v>56</v>
      </c>
      <c r="E89" s="1" t="s">
        <v>425</v>
      </c>
      <c r="F89" s="1">
        <v>580</v>
      </c>
      <c r="G89" s="9">
        <f>$F89/(SUMIFS($F:$F,$A:$A,$A89,$D:$D,$D89)+IF($D89="prefix",VLOOKUP($B89&amp;"&gt;=84",weight!$A:$E,4,0),VLOOKUP($B89&amp;"&gt;=84",weight!$A:$E,5,0)))</f>
        <v>4.5316040315649661E-2</v>
      </c>
      <c r="H89" s="9">
        <f>$F89/(SUMIFS($F:$F,$A:$A,$A89,$D:$D,$D89)+IF($D89="prefix",VLOOKUP($B89&amp;"&lt;68",weight!$A:$E,4,0),VLOOKUP($B89&amp;"&lt;68",weight!$A:$E,5,0)))</f>
        <v>5.3215891366180386E-2</v>
      </c>
    </row>
    <row r="90" spans="1:8" x14ac:dyDescent="0.3">
      <c r="A90" s="1" t="s">
        <v>42</v>
      </c>
      <c r="B90" s="1" t="s">
        <v>35</v>
      </c>
      <c r="C90" s="1" t="s">
        <v>73</v>
      </c>
      <c r="D90" s="1" t="s">
        <v>56</v>
      </c>
      <c r="E90" s="1" t="s">
        <v>388</v>
      </c>
      <c r="F90" s="1">
        <v>1159</v>
      </c>
      <c r="G90" s="9">
        <f>$F90/(SUMIFS($F:$F,$A:$A,$A90,$D:$D,$D90)+IF($D90="prefix",VLOOKUP($B90&amp;"&gt;=84",weight!$A:$E,4,0),VLOOKUP($B90&amp;"&gt;=84",weight!$A:$E,5,0)))</f>
        <v>9.0553949527306818E-2</v>
      </c>
      <c r="H90" s="9">
        <f>$F90/(SUMIFS($F:$F,$A:$A,$A90,$D:$D,$D90)+IF($D90="prefix",VLOOKUP($B90&amp;"&lt;68",weight!$A:$E,4,0),VLOOKUP($B90&amp;"&lt;68",weight!$A:$E,5,0)))</f>
        <v>0.10634003119552253</v>
      </c>
    </row>
    <row r="91" spans="1:8" x14ac:dyDescent="0.3">
      <c r="A91" s="1" t="s">
        <v>42</v>
      </c>
      <c r="B91" s="1" t="s">
        <v>35</v>
      </c>
      <c r="C91" s="1" t="s">
        <v>84</v>
      </c>
      <c r="D91" s="1" t="s">
        <v>56</v>
      </c>
      <c r="E91" s="1" t="s">
        <v>397</v>
      </c>
      <c r="F91" s="1">
        <v>1159</v>
      </c>
      <c r="G91" s="9">
        <f>$F91/(SUMIFS($F:$F,$A:$A,$A91,$D:$D,$D91)+IF($D91="prefix",VLOOKUP($B91&amp;"&gt;=84",weight!$A:$E,4,0),VLOOKUP($B91&amp;"&gt;=84",weight!$A:$E,5,0)))</f>
        <v>9.0553949527306818E-2</v>
      </c>
      <c r="H91" s="9">
        <f>$F91/(SUMIFS($F:$F,$A:$A,$A91,$D:$D,$D91)+IF($D91="prefix",VLOOKUP($B91&amp;"&lt;68",weight!$A:$E,4,0),VLOOKUP($B91&amp;"&lt;68",weight!$A:$E,5,0)))</f>
        <v>0.10634003119552253</v>
      </c>
    </row>
    <row r="92" spans="1:8" x14ac:dyDescent="0.3">
      <c r="A92" s="1" t="s">
        <v>42</v>
      </c>
      <c r="B92" s="1" t="s">
        <v>35</v>
      </c>
      <c r="C92" s="1" t="s">
        <v>74</v>
      </c>
      <c r="D92" s="1" t="s">
        <v>56</v>
      </c>
      <c r="E92" s="1" t="s">
        <v>389</v>
      </c>
      <c r="F92" s="1">
        <v>290</v>
      </c>
      <c r="G92" s="9">
        <f>$F92/(SUMIFS($F:$F,$A:$A,$A92,$D:$D,$D92)+IF($D92="prefix",VLOOKUP($B92&amp;"&gt;=84",weight!$A:$E,4,0),VLOOKUP($B92&amp;"&gt;=84",weight!$A:$E,5,0)))</f>
        <v>2.2658020157824831E-2</v>
      </c>
      <c r="H92" s="9">
        <f>$F92/(SUMIFS($F:$F,$A:$A,$A92,$D:$D,$D92)+IF($D92="prefix",VLOOKUP($B92&amp;"&lt;68",weight!$A:$E,4,0),VLOOKUP($B92&amp;"&lt;68",weight!$A:$E,5,0)))</f>
        <v>2.6607945683090193E-2</v>
      </c>
    </row>
    <row r="93" spans="1:8" x14ac:dyDescent="0.3">
      <c r="A93" s="1" t="s">
        <v>42</v>
      </c>
      <c r="B93" s="1" t="s">
        <v>35</v>
      </c>
      <c r="C93" s="1" t="s">
        <v>115</v>
      </c>
      <c r="D93" s="1" t="s">
        <v>56</v>
      </c>
      <c r="E93" s="1" t="s">
        <v>426</v>
      </c>
      <c r="F93" s="1">
        <v>290</v>
      </c>
      <c r="G93" s="9">
        <f>$F93/(SUMIFS($F:$F,$A:$A,$A93,$D:$D,$D93)+IF($D93="prefix",VLOOKUP($B93&amp;"&gt;=84",weight!$A:$E,4,0),VLOOKUP($B93&amp;"&gt;=84",weight!$A:$E,5,0)))</f>
        <v>2.2658020157824831E-2</v>
      </c>
      <c r="H93" s="9">
        <f>$F93/(SUMIFS($F:$F,$A:$A,$A93,$D:$D,$D93)+IF($D93="prefix",VLOOKUP($B93&amp;"&lt;68",weight!$A:$E,4,0),VLOOKUP($B93&amp;"&lt;68",weight!$A:$E,5,0)))</f>
        <v>2.6607945683090193E-2</v>
      </c>
    </row>
    <row r="94" spans="1:8" x14ac:dyDescent="0.3">
      <c r="A94" s="1" t="s">
        <v>42</v>
      </c>
      <c r="B94" s="1" t="s">
        <v>35</v>
      </c>
      <c r="C94" s="1" t="s">
        <v>116</v>
      </c>
      <c r="D94" s="1" t="s">
        <v>56</v>
      </c>
      <c r="E94" s="1" t="s">
        <v>427</v>
      </c>
      <c r="F94" s="1">
        <v>145</v>
      </c>
      <c r="G94" s="9">
        <f>$F94/(SUMIFS($F:$F,$A:$A,$A94,$D:$D,$D94)+IF($D94="prefix",VLOOKUP($B94&amp;"&gt;=84",weight!$A:$E,4,0),VLOOKUP($B94&amp;"&gt;=84",weight!$A:$E,5,0)))</f>
        <v>1.1329010078912415E-2</v>
      </c>
      <c r="H94" s="9">
        <f>$F94/(SUMIFS($F:$F,$A:$A,$A94,$D:$D,$D94)+IF($D94="prefix",VLOOKUP($B94&amp;"&lt;68",weight!$A:$E,4,0),VLOOKUP($B94&amp;"&lt;68",weight!$A:$E,5,0)))</f>
        <v>1.3303972841545096E-2</v>
      </c>
    </row>
    <row r="95" spans="1:8" x14ac:dyDescent="0.3">
      <c r="A95" s="1" t="s">
        <v>42</v>
      </c>
      <c r="B95" s="1" t="s">
        <v>35</v>
      </c>
      <c r="C95" s="1" t="s">
        <v>117</v>
      </c>
      <c r="D95" s="1" t="s">
        <v>56</v>
      </c>
      <c r="E95" s="1" t="s">
        <v>428</v>
      </c>
      <c r="F95" s="1">
        <v>580</v>
      </c>
      <c r="G95" s="9">
        <f>$F95/(SUMIFS($F:$F,$A:$A,$A95,$D:$D,$D95)+IF($D95="prefix",VLOOKUP($B95&amp;"&gt;=84",weight!$A:$E,4,0),VLOOKUP($B95&amp;"&gt;=84",weight!$A:$E,5,0)))</f>
        <v>4.5316040315649661E-2</v>
      </c>
      <c r="H95" s="9">
        <f>$F95/(SUMIFS($F:$F,$A:$A,$A95,$D:$D,$D95)+IF($D95="prefix",VLOOKUP($B95&amp;"&lt;68",weight!$A:$E,4,0),VLOOKUP($B95&amp;"&lt;68",weight!$A:$E,5,0)))</f>
        <v>5.3215891366180386E-2</v>
      </c>
    </row>
    <row r="96" spans="1:8" x14ac:dyDescent="0.3">
      <c r="A96" s="1" t="s">
        <v>43</v>
      </c>
      <c r="B96" s="1" t="s">
        <v>35</v>
      </c>
      <c r="C96" s="1" t="s">
        <v>118</v>
      </c>
      <c r="D96" s="1" t="s">
        <v>56</v>
      </c>
      <c r="E96" s="1" t="s">
        <v>429</v>
      </c>
      <c r="F96" s="1">
        <v>1538</v>
      </c>
      <c r="G96" s="9">
        <f>$F96/(SUMIFS($F:$F,$A:$A,$A96,$D:$D,$D96)+IF($D96="prefix",VLOOKUP($B96&amp;"&gt;=84",weight!$A:$E,4,0),VLOOKUP($B96&amp;"&gt;=84",weight!$A:$E,5,0)))</f>
        <v>0.1201656379404641</v>
      </c>
      <c r="H96" s="9">
        <f>$F96/(SUMIFS($F:$F,$A:$A,$A96,$D:$D,$D96)+IF($D96="prefix",VLOOKUP($B96&amp;"&lt;68",weight!$A:$E,4,0),VLOOKUP($B96&amp;"&lt;68",weight!$A:$E,5,0)))</f>
        <v>0.14111386365721626</v>
      </c>
    </row>
    <row r="97" spans="1:8" x14ac:dyDescent="0.3">
      <c r="A97" s="1" t="s">
        <v>43</v>
      </c>
      <c r="B97" s="1" t="s">
        <v>35</v>
      </c>
      <c r="C97" s="1" t="s">
        <v>119</v>
      </c>
      <c r="D97" s="1" t="s">
        <v>56</v>
      </c>
      <c r="E97" s="1" t="s">
        <v>430</v>
      </c>
      <c r="F97" s="1">
        <v>1538</v>
      </c>
      <c r="G97" s="9">
        <f>$F97/(SUMIFS($F:$F,$A:$A,$A97,$D:$D,$D97)+IF($D97="prefix",VLOOKUP($B97&amp;"&gt;=84",weight!$A:$E,4,0),VLOOKUP($B97&amp;"&gt;=84",weight!$A:$E,5,0)))</f>
        <v>0.1201656379404641</v>
      </c>
      <c r="H97" s="9">
        <f>$F97/(SUMIFS($F:$F,$A:$A,$A97,$D:$D,$D97)+IF($D97="prefix",VLOOKUP($B97&amp;"&lt;68",weight!$A:$E,4,0),VLOOKUP($B97&amp;"&lt;68",weight!$A:$E,5,0)))</f>
        <v>0.14111386365721626</v>
      </c>
    </row>
    <row r="98" spans="1:8" x14ac:dyDescent="0.3">
      <c r="A98" s="1" t="s">
        <v>43</v>
      </c>
      <c r="B98" s="1" t="s">
        <v>35</v>
      </c>
      <c r="C98" s="1" t="s">
        <v>97</v>
      </c>
      <c r="D98" s="1" t="s">
        <v>56</v>
      </c>
      <c r="E98" s="1" t="s">
        <v>410</v>
      </c>
      <c r="F98" s="1">
        <v>385</v>
      </c>
      <c r="G98" s="9">
        <f>$F98/(SUMIFS($F:$F,$A:$A,$A98,$D:$D,$D98)+IF($D98="prefix",VLOOKUP($B98&amp;"&gt;=84",weight!$A:$E,4,0),VLOOKUP($B98&amp;"&gt;=84",weight!$A:$E,5,0)))</f>
        <v>3.0080475037112274E-2</v>
      </c>
      <c r="H98" s="9">
        <f>$F98/(SUMIFS($F:$F,$A:$A,$A98,$D:$D,$D98)+IF($D98="prefix",VLOOKUP($B98&amp;"&lt;68",weight!$A:$E,4,0),VLOOKUP($B98&amp;"&lt;68",weight!$A:$E,5,0)))</f>
        <v>3.5324341682723186E-2</v>
      </c>
    </row>
    <row r="99" spans="1:8" x14ac:dyDescent="0.3">
      <c r="A99" s="1" t="s">
        <v>43</v>
      </c>
      <c r="B99" s="1" t="s">
        <v>35</v>
      </c>
      <c r="C99" s="1" t="s">
        <v>100</v>
      </c>
      <c r="D99" s="1" t="s">
        <v>56</v>
      </c>
      <c r="E99" s="1" t="s">
        <v>413</v>
      </c>
      <c r="F99" s="1">
        <v>769</v>
      </c>
      <c r="G99" s="9">
        <f>$F99/(SUMIFS($F:$F,$A:$A,$A99,$D:$D,$D99)+IF($D99="prefix",VLOOKUP($B99&amp;"&gt;=84",weight!$A:$E,4,0),VLOOKUP($B99&amp;"&gt;=84",weight!$A:$E,5,0)))</f>
        <v>6.0082818970232051E-2</v>
      </c>
      <c r="H99" s="9">
        <f>$F99/(SUMIFS($F:$F,$A:$A,$A99,$D:$D,$D99)+IF($D99="prefix",VLOOKUP($B99&amp;"&lt;68",weight!$A:$E,4,0),VLOOKUP($B99&amp;"&lt;68",weight!$A:$E,5,0)))</f>
        <v>7.055693182860813E-2</v>
      </c>
    </row>
    <row r="100" spans="1:8" x14ac:dyDescent="0.3">
      <c r="A100" s="1" t="s">
        <v>43</v>
      </c>
      <c r="B100" s="1" t="s">
        <v>35</v>
      </c>
      <c r="C100" s="1" t="s">
        <v>103</v>
      </c>
      <c r="D100" s="1" t="s">
        <v>56</v>
      </c>
      <c r="E100" s="1" t="s">
        <v>416</v>
      </c>
      <c r="F100" s="1">
        <v>385</v>
      </c>
      <c r="G100" s="9">
        <f>$F100/(SUMIFS($F:$F,$A:$A,$A100,$D:$D,$D100)+IF($D100="prefix",VLOOKUP($B100&amp;"&gt;=84",weight!$A:$E,4,0),VLOOKUP($B100&amp;"&gt;=84",weight!$A:$E,5,0)))</f>
        <v>3.0080475037112274E-2</v>
      </c>
      <c r="H100" s="9">
        <f>$F100/(SUMIFS($F:$F,$A:$A,$A100,$D:$D,$D100)+IF($D100="prefix",VLOOKUP($B100&amp;"&lt;68",weight!$A:$E,4,0),VLOOKUP($B100&amp;"&lt;68",weight!$A:$E,5,0)))</f>
        <v>3.5324341682723186E-2</v>
      </c>
    </row>
    <row r="101" spans="1:8" x14ac:dyDescent="0.3">
      <c r="A101" s="1" t="s">
        <v>43</v>
      </c>
      <c r="B101" s="1" t="s">
        <v>35</v>
      </c>
      <c r="C101" s="1" t="s">
        <v>114</v>
      </c>
      <c r="D101" s="1" t="s">
        <v>56</v>
      </c>
      <c r="E101" s="1" t="s">
        <v>425</v>
      </c>
      <c r="F101" s="1">
        <v>769</v>
      </c>
      <c r="G101" s="9">
        <f>$F101/(SUMIFS($F:$F,$A:$A,$A101,$D:$D,$D101)+IF($D101="prefix",VLOOKUP($B101&amp;"&gt;=84",weight!$A:$E,4,0),VLOOKUP($B101&amp;"&gt;=84",weight!$A:$E,5,0)))</f>
        <v>6.0082818970232051E-2</v>
      </c>
      <c r="H101" s="9">
        <f>$F101/(SUMIFS($F:$F,$A:$A,$A101,$D:$D,$D101)+IF($D101="prefix",VLOOKUP($B101&amp;"&lt;68",weight!$A:$E,4,0),VLOOKUP($B101&amp;"&lt;68",weight!$A:$E,5,0)))</f>
        <v>7.055693182860813E-2</v>
      </c>
    </row>
    <row r="102" spans="1:8" x14ac:dyDescent="0.3">
      <c r="A102" s="1" t="s">
        <v>43</v>
      </c>
      <c r="B102" s="1" t="s">
        <v>35</v>
      </c>
      <c r="C102" s="1" t="s">
        <v>120</v>
      </c>
      <c r="D102" s="1" t="s">
        <v>56</v>
      </c>
      <c r="E102" s="1" t="s">
        <v>431</v>
      </c>
      <c r="F102" s="1">
        <v>385</v>
      </c>
      <c r="G102" s="9">
        <f>$F102/(SUMIFS($F:$F,$A:$A,$A102,$D:$D,$D102)+IF($D102="prefix",VLOOKUP($B102&amp;"&gt;=84",weight!$A:$E,4,0),VLOOKUP($B102&amp;"&gt;=84",weight!$A:$E,5,0)))</f>
        <v>3.0080475037112274E-2</v>
      </c>
      <c r="H102" s="9">
        <f>$F102/(SUMIFS($F:$F,$A:$A,$A102,$D:$D,$D102)+IF($D102="prefix",VLOOKUP($B102&amp;"&lt;68",weight!$A:$E,4,0),VLOOKUP($B102&amp;"&lt;68",weight!$A:$E,5,0)))</f>
        <v>3.5324341682723186E-2</v>
      </c>
    </row>
    <row r="103" spans="1:8" x14ac:dyDescent="0.3">
      <c r="A103" s="1" t="s">
        <v>43</v>
      </c>
      <c r="B103" s="1" t="s">
        <v>35</v>
      </c>
      <c r="C103" s="1" t="s">
        <v>121</v>
      </c>
      <c r="D103" s="1" t="s">
        <v>56</v>
      </c>
      <c r="E103" s="1" t="s">
        <v>432</v>
      </c>
      <c r="F103" s="1">
        <v>1538</v>
      </c>
      <c r="G103" s="9">
        <f>$F103/(SUMIFS($F:$F,$A:$A,$A103,$D:$D,$D103)+IF($D103="prefix",VLOOKUP($B103&amp;"&gt;=84",weight!$A:$E,4,0),VLOOKUP($B103&amp;"&gt;=84",weight!$A:$E,5,0)))</f>
        <v>0.1201656379404641</v>
      </c>
      <c r="H103" s="9">
        <f>$F103/(SUMIFS($F:$F,$A:$A,$A103,$D:$D,$D103)+IF($D103="prefix",VLOOKUP($B103&amp;"&lt;68",weight!$A:$E,4,0),VLOOKUP($B103&amp;"&lt;68",weight!$A:$E,5,0)))</f>
        <v>0.14111386365721626</v>
      </c>
    </row>
    <row r="104" spans="1:8" x14ac:dyDescent="0.3">
      <c r="A104" s="1" t="s">
        <v>43</v>
      </c>
      <c r="B104" s="1" t="s">
        <v>35</v>
      </c>
      <c r="C104" s="1" t="s">
        <v>122</v>
      </c>
      <c r="D104" s="1" t="s">
        <v>56</v>
      </c>
      <c r="E104" s="1" t="s">
        <v>433</v>
      </c>
      <c r="F104" s="1">
        <v>1538</v>
      </c>
      <c r="G104" s="9">
        <f>$F104/(SUMIFS($F:$F,$A:$A,$A104,$D:$D,$D104)+IF($D104="prefix",VLOOKUP($B104&amp;"&gt;=84",weight!$A:$E,4,0),VLOOKUP($B104&amp;"&gt;=84",weight!$A:$E,5,0)))</f>
        <v>0.1201656379404641</v>
      </c>
      <c r="H104" s="9">
        <f>$F104/(SUMIFS($F:$F,$A:$A,$A104,$D:$D,$D104)+IF($D104="prefix",VLOOKUP($B104&amp;"&lt;68",weight!$A:$E,4,0),VLOOKUP($B104&amp;"&lt;68",weight!$A:$E,5,0)))</f>
        <v>0.14111386365721626</v>
      </c>
    </row>
    <row r="105" spans="1:8" x14ac:dyDescent="0.3">
      <c r="A105" s="1" t="s">
        <v>43</v>
      </c>
      <c r="B105" s="1" t="s">
        <v>35</v>
      </c>
      <c r="C105" s="1" t="s">
        <v>102</v>
      </c>
      <c r="D105" s="1" t="s">
        <v>56</v>
      </c>
      <c r="E105" s="1" t="s">
        <v>415</v>
      </c>
      <c r="F105" s="1">
        <v>385</v>
      </c>
      <c r="G105" s="9">
        <f>$F105/(SUMIFS($F:$F,$A:$A,$A105,$D:$D,$D105)+IF($D105="prefix",VLOOKUP($B105&amp;"&gt;=84",weight!$A:$E,4,0),VLOOKUP($B105&amp;"&gt;=84",weight!$A:$E,5,0)))</f>
        <v>3.0080475037112274E-2</v>
      </c>
      <c r="H105" s="9">
        <f>$F105/(SUMIFS($F:$F,$A:$A,$A105,$D:$D,$D105)+IF($D105="prefix",VLOOKUP($B105&amp;"&lt;68",weight!$A:$E,4,0),VLOOKUP($B105&amp;"&lt;68",weight!$A:$E,5,0)))</f>
        <v>3.5324341682723186E-2</v>
      </c>
    </row>
    <row r="106" spans="1:8" x14ac:dyDescent="0.3">
      <c r="A106" s="1" t="s">
        <v>43</v>
      </c>
      <c r="B106" s="1" t="s">
        <v>35</v>
      </c>
      <c r="C106" s="1" t="s">
        <v>123</v>
      </c>
      <c r="D106" s="1" t="s">
        <v>56</v>
      </c>
      <c r="E106" s="1" t="s">
        <v>434</v>
      </c>
      <c r="F106" s="1">
        <v>769</v>
      </c>
      <c r="G106" s="9">
        <f>$F106/(SUMIFS($F:$F,$A:$A,$A106,$D:$D,$D106)+IF($D106="prefix",VLOOKUP($B106&amp;"&gt;=84",weight!$A:$E,4,0),VLOOKUP($B106&amp;"&gt;=84",weight!$A:$E,5,0)))</f>
        <v>6.0082818970232051E-2</v>
      </c>
      <c r="H106" s="9">
        <f>$F106/(SUMIFS($F:$F,$A:$A,$A106,$D:$D,$D106)+IF($D106="prefix",VLOOKUP($B106&amp;"&lt;68",weight!$A:$E,4,0),VLOOKUP($B106&amp;"&lt;68",weight!$A:$E,5,0)))</f>
        <v>7.055693182860813E-2</v>
      </c>
    </row>
    <row r="107" spans="1:8" x14ac:dyDescent="0.3">
      <c r="A107" s="1" t="s">
        <v>44</v>
      </c>
      <c r="B107" s="1" t="s">
        <v>35</v>
      </c>
      <c r="C107" s="1" t="s">
        <v>118</v>
      </c>
      <c r="D107" s="1" t="s">
        <v>56</v>
      </c>
      <c r="E107" s="1" t="s">
        <v>429</v>
      </c>
      <c r="F107" s="1">
        <v>1600</v>
      </c>
      <c r="G107" s="9">
        <f>$F107/(SUMIFS($F:$F,$A:$A,$A107,$D:$D,$D107)+IF($D107="prefix",VLOOKUP($B107&amp;"&gt;=84",weight!$A:$E,4,0),VLOOKUP($B107&amp;"&gt;=84",weight!$A:$E,5,0)))</f>
        <v>0.125</v>
      </c>
      <c r="H107" s="9">
        <f>$F107/(SUMIFS($F:$F,$A:$A,$A107,$D:$D,$D107)+IF($D107="prefix",VLOOKUP($B107&amp;"&lt;68",weight!$A:$E,4,0),VLOOKUP($B107&amp;"&lt;68",weight!$A:$E,5,0)))</f>
        <v>0.14678899082568808</v>
      </c>
    </row>
    <row r="108" spans="1:8" x14ac:dyDescent="0.3">
      <c r="A108" s="1" t="s">
        <v>44</v>
      </c>
      <c r="B108" s="1" t="s">
        <v>35</v>
      </c>
      <c r="C108" s="1" t="s">
        <v>119</v>
      </c>
      <c r="D108" s="1" t="s">
        <v>56</v>
      </c>
      <c r="E108" s="1" t="s">
        <v>430</v>
      </c>
      <c r="F108" s="1">
        <v>1600</v>
      </c>
      <c r="G108" s="9">
        <f>$F108/(SUMIFS($F:$F,$A:$A,$A108,$D:$D,$D108)+IF($D108="prefix",VLOOKUP($B108&amp;"&gt;=84",weight!$A:$E,4,0),VLOOKUP($B108&amp;"&gt;=84",weight!$A:$E,5,0)))</f>
        <v>0.125</v>
      </c>
      <c r="H108" s="9">
        <f>$F108/(SUMIFS($F:$F,$A:$A,$A108,$D:$D,$D108)+IF($D108="prefix",VLOOKUP($B108&amp;"&lt;68",weight!$A:$E,4,0),VLOOKUP($B108&amp;"&lt;68",weight!$A:$E,5,0)))</f>
        <v>0.14678899082568808</v>
      </c>
    </row>
    <row r="109" spans="1:8" x14ac:dyDescent="0.3">
      <c r="A109" s="1" t="s">
        <v>44</v>
      </c>
      <c r="B109" s="1" t="s">
        <v>35</v>
      </c>
      <c r="C109" s="1" t="s">
        <v>97</v>
      </c>
      <c r="D109" s="1" t="s">
        <v>56</v>
      </c>
      <c r="E109" s="1" t="s">
        <v>410</v>
      </c>
      <c r="F109" s="1">
        <v>400</v>
      </c>
      <c r="G109" s="9">
        <f>$F109/(SUMIFS($F:$F,$A:$A,$A109,$D:$D,$D109)+IF($D109="prefix",VLOOKUP($B109&amp;"&gt;=84",weight!$A:$E,4,0),VLOOKUP($B109&amp;"&gt;=84",weight!$A:$E,5,0)))</f>
        <v>3.125E-2</v>
      </c>
      <c r="H109" s="9">
        <f>$F109/(SUMIFS($F:$F,$A:$A,$A109,$D:$D,$D109)+IF($D109="prefix",VLOOKUP($B109&amp;"&lt;68",weight!$A:$E,4,0),VLOOKUP($B109&amp;"&lt;68",weight!$A:$E,5,0)))</f>
        <v>3.669724770642202E-2</v>
      </c>
    </row>
    <row r="110" spans="1:8" x14ac:dyDescent="0.3">
      <c r="A110" s="1" t="s">
        <v>44</v>
      </c>
      <c r="B110" s="1" t="s">
        <v>35</v>
      </c>
      <c r="C110" s="1" t="s">
        <v>103</v>
      </c>
      <c r="D110" s="1" t="s">
        <v>56</v>
      </c>
      <c r="E110" s="1" t="s">
        <v>416</v>
      </c>
      <c r="F110" s="1">
        <v>400</v>
      </c>
      <c r="G110" s="9">
        <f>$F110/(SUMIFS($F:$F,$A:$A,$A110,$D:$D,$D110)+IF($D110="prefix",VLOOKUP($B110&amp;"&gt;=84",weight!$A:$E,4,0),VLOOKUP($B110&amp;"&gt;=84",weight!$A:$E,5,0)))</f>
        <v>3.125E-2</v>
      </c>
      <c r="H110" s="9">
        <f>$F110/(SUMIFS($F:$F,$A:$A,$A110,$D:$D,$D110)+IF($D110="prefix",VLOOKUP($B110&amp;"&lt;68",weight!$A:$E,4,0),VLOOKUP($B110&amp;"&lt;68",weight!$A:$E,5,0)))</f>
        <v>3.669724770642202E-2</v>
      </c>
    </row>
    <row r="111" spans="1:8" x14ac:dyDescent="0.3">
      <c r="A111" s="1" t="s">
        <v>44</v>
      </c>
      <c r="B111" s="1" t="s">
        <v>35</v>
      </c>
      <c r="C111" s="1" t="s">
        <v>114</v>
      </c>
      <c r="D111" s="1" t="s">
        <v>56</v>
      </c>
      <c r="E111" s="1" t="s">
        <v>425</v>
      </c>
      <c r="F111" s="1">
        <v>800</v>
      </c>
      <c r="G111" s="9">
        <f>$F111/(SUMIFS($F:$F,$A:$A,$A111,$D:$D,$D111)+IF($D111="prefix",VLOOKUP($B111&amp;"&gt;=84",weight!$A:$E,4,0),VLOOKUP($B111&amp;"&gt;=84",weight!$A:$E,5,0)))</f>
        <v>6.25E-2</v>
      </c>
      <c r="H111" s="9">
        <f>$F111/(SUMIFS($F:$F,$A:$A,$A111,$D:$D,$D111)+IF($D111="prefix",VLOOKUP($B111&amp;"&lt;68",weight!$A:$E,4,0),VLOOKUP($B111&amp;"&lt;68",weight!$A:$E,5,0)))</f>
        <v>7.3394495412844041E-2</v>
      </c>
    </row>
    <row r="112" spans="1:8" x14ac:dyDescent="0.3">
      <c r="A112" s="1" t="s">
        <v>44</v>
      </c>
      <c r="B112" s="1" t="s">
        <v>35</v>
      </c>
      <c r="C112" s="1" t="s">
        <v>124</v>
      </c>
      <c r="D112" s="1" t="s">
        <v>56</v>
      </c>
      <c r="E112" s="1" t="s">
        <v>435</v>
      </c>
      <c r="F112" s="1">
        <v>400</v>
      </c>
      <c r="G112" s="9">
        <f>$F112/(SUMIFS($F:$F,$A:$A,$A112,$D:$D,$D112)+IF($D112="prefix",VLOOKUP($B112&amp;"&gt;=84",weight!$A:$E,4,0),VLOOKUP($B112&amp;"&gt;=84",weight!$A:$E,5,0)))</f>
        <v>3.125E-2</v>
      </c>
      <c r="H112" s="9">
        <f>$F112/(SUMIFS($F:$F,$A:$A,$A112,$D:$D,$D112)+IF($D112="prefix",VLOOKUP($B112&amp;"&lt;68",weight!$A:$E,4,0),VLOOKUP($B112&amp;"&lt;68",weight!$A:$E,5,0)))</f>
        <v>3.669724770642202E-2</v>
      </c>
    </row>
    <row r="113" spans="1:8" x14ac:dyDescent="0.3">
      <c r="A113" s="1" t="s">
        <v>44</v>
      </c>
      <c r="B113" s="1" t="s">
        <v>35</v>
      </c>
      <c r="C113" s="1" t="s">
        <v>125</v>
      </c>
      <c r="D113" s="1" t="s">
        <v>56</v>
      </c>
      <c r="E113" s="1" t="s">
        <v>436</v>
      </c>
      <c r="F113" s="1">
        <v>800</v>
      </c>
      <c r="G113" s="9">
        <f>$F113/(SUMIFS($F:$F,$A:$A,$A113,$D:$D,$D113)+IF($D113="prefix",VLOOKUP($B113&amp;"&gt;=84",weight!$A:$E,4,0),VLOOKUP($B113&amp;"&gt;=84",weight!$A:$E,5,0)))</f>
        <v>6.25E-2</v>
      </c>
      <c r="H113" s="9">
        <f>$F113/(SUMIFS($F:$F,$A:$A,$A113,$D:$D,$D113)+IF($D113="prefix",VLOOKUP($B113&amp;"&lt;68",weight!$A:$E,4,0),VLOOKUP($B113&amp;"&lt;68",weight!$A:$E,5,0)))</f>
        <v>7.3394495412844041E-2</v>
      </c>
    </row>
    <row r="114" spans="1:8" x14ac:dyDescent="0.3">
      <c r="A114" s="1" t="s">
        <v>44</v>
      </c>
      <c r="B114" s="1" t="s">
        <v>35</v>
      </c>
      <c r="C114" s="1" t="s">
        <v>126</v>
      </c>
      <c r="D114" s="1" t="s">
        <v>56</v>
      </c>
      <c r="E114" s="1" t="s">
        <v>437</v>
      </c>
      <c r="F114" s="1">
        <v>1600</v>
      </c>
      <c r="G114" s="9">
        <f>$F114/(SUMIFS($F:$F,$A:$A,$A114,$D:$D,$D114)+IF($D114="prefix",VLOOKUP($B114&amp;"&gt;=84",weight!$A:$E,4,0),VLOOKUP($B114&amp;"&gt;=84",weight!$A:$E,5,0)))</f>
        <v>0.125</v>
      </c>
      <c r="H114" s="9">
        <f>$F114/(SUMIFS($F:$F,$A:$A,$A114,$D:$D,$D114)+IF($D114="prefix",VLOOKUP($B114&amp;"&lt;68",weight!$A:$E,4,0),VLOOKUP($B114&amp;"&lt;68",weight!$A:$E,5,0)))</f>
        <v>0.14678899082568808</v>
      </c>
    </row>
    <row r="115" spans="1:8" x14ac:dyDescent="0.3">
      <c r="A115" s="1" t="s">
        <v>44</v>
      </c>
      <c r="B115" s="1" t="s">
        <v>35</v>
      </c>
      <c r="C115" s="1" t="s">
        <v>127</v>
      </c>
      <c r="D115" s="1" t="s">
        <v>56</v>
      </c>
      <c r="E115" s="1" t="s">
        <v>438</v>
      </c>
      <c r="F115" s="1">
        <v>1600</v>
      </c>
      <c r="G115" s="9">
        <f>$F115/(SUMIFS($F:$F,$A:$A,$A115,$D:$D,$D115)+IF($D115="prefix",VLOOKUP($B115&amp;"&gt;=84",weight!$A:$E,4,0),VLOOKUP($B115&amp;"&gt;=84",weight!$A:$E,5,0)))</f>
        <v>0.125</v>
      </c>
      <c r="H115" s="9">
        <f>$F115/(SUMIFS($F:$F,$A:$A,$A115,$D:$D,$D115)+IF($D115="prefix",VLOOKUP($B115&amp;"&lt;68",weight!$A:$E,4,0),VLOOKUP($B115&amp;"&lt;68",weight!$A:$E,5,0)))</f>
        <v>0.14678899082568808</v>
      </c>
    </row>
    <row r="116" spans="1:8" x14ac:dyDescent="0.3">
      <c r="A116" s="1" t="s">
        <v>44</v>
      </c>
      <c r="B116" s="1" t="s">
        <v>35</v>
      </c>
      <c r="C116" s="1" t="s">
        <v>128</v>
      </c>
      <c r="D116" s="1" t="s">
        <v>56</v>
      </c>
      <c r="E116" s="1" t="s">
        <v>439</v>
      </c>
      <c r="F116" s="1">
        <v>800</v>
      </c>
      <c r="G116" s="9">
        <f>$F116/(SUMIFS($F:$F,$A:$A,$A116,$D:$D,$D116)+IF($D116="prefix",VLOOKUP($B116&amp;"&gt;=84",weight!$A:$E,4,0),VLOOKUP($B116&amp;"&gt;=84",weight!$A:$E,5,0)))</f>
        <v>6.25E-2</v>
      </c>
      <c r="H116" s="9">
        <f>$F116/(SUMIFS($F:$F,$A:$A,$A116,$D:$D,$D116)+IF($D116="prefix",VLOOKUP($B116&amp;"&lt;68",weight!$A:$E,4,0),VLOOKUP($B116&amp;"&lt;68",weight!$A:$E,5,0)))</f>
        <v>7.3394495412844041E-2</v>
      </c>
    </row>
    <row r="117" spans="1:8" x14ac:dyDescent="0.3">
      <c r="A117" s="1" t="s">
        <v>45</v>
      </c>
      <c r="B117" s="1" t="s">
        <v>35</v>
      </c>
      <c r="C117" s="1" t="s">
        <v>118</v>
      </c>
      <c r="D117" s="1" t="s">
        <v>56</v>
      </c>
      <c r="E117" s="1" t="s">
        <v>429</v>
      </c>
      <c r="F117" s="1">
        <v>1600</v>
      </c>
      <c r="G117" s="9">
        <f>$F117/(SUMIFS($F:$F,$A:$A,$A117,$D:$D,$D117)+IF($D117="prefix",VLOOKUP($B117&amp;"&gt;=84",weight!$A:$E,4,0),VLOOKUP($B117&amp;"&gt;=84",weight!$A:$E,5,0)))</f>
        <v>0.125</v>
      </c>
      <c r="H117" s="9">
        <f>$F117/(SUMIFS($F:$F,$A:$A,$A117,$D:$D,$D117)+IF($D117="prefix",VLOOKUP($B117&amp;"&lt;68",weight!$A:$E,4,0),VLOOKUP($B117&amp;"&lt;68",weight!$A:$E,5,0)))</f>
        <v>0.14678899082568808</v>
      </c>
    </row>
    <row r="118" spans="1:8" x14ac:dyDescent="0.3">
      <c r="A118" s="1" t="s">
        <v>45</v>
      </c>
      <c r="B118" s="1" t="s">
        <v>35</v>
      </c>
      <c r="C118" s="1" t="s">
        <v>119</v>
      </c>
      <c r="D118" s="1" t="s">
        <v>56</v>
      </c>
      <c r="E118" s="1" t="s">
        <v>430</v>
      </c>
      <c r="F118" s="1">
        <v>1600</v>
      </c>
      <c r="G118" s="9">
        <f>$F118/(SUMIFS($F:$F,$A:$A,$A118,$D:$D,$D118)+IF($D118="prefix",VLOOKUP($B118&amp;"&gt;=84",weight!$A:$E,4,0),VLOOKUP($B118&amp;"&gt;=84",weight!$A:$E,5,0)))</f>
        <v>0.125</v>
      </c>
      <c r="H118" s="9">
        <f>$F118/(SUMIFS($F:$F,$A:$A,$A118,$D:$D,$D118)+IF($D118="prefix",VLOOKUP($B118&amp;"&lt;68",weight!$A:$E,4,0),VLOOKUP($B118&amp;"&lt;68",weight!$A:$E,5,0)))</f>
        <v>0.14678899082568808</v>
      </c>
    </row>
    <row r="119" spans="1:8" x14ac:dyDescent="0.3">
      <c r="A119" s="1" t="s">
        <v>45</v>
      </c>
      <c r="B119" s="1" t="s">
        <v>35</v>
      </c>
      <c r="C119" s="1" t="s">
        <v>97</v>
      </c>
      <c r="D119" s="1" t="s">
        <v>56</v>
      </c>
      <c r="E119" s="1" t="s">
        <v>410</v>
      </c>
      <c r="F119" s="1">
        <v>400</v>
      </c>
      <c r="G119" s="9">
        <f>$F119/(SUMIFS($F:$F,$A:$A,$A119,$D:$D,$D119)+IF($D119="prefix",VLOOKUP($B119&amp;"&gt;=84",weight!$A:$E,4,0),VLOOKUP($B119&amp;"&gt;=84",weight!$A:$E,5,0)))</f>
        <v>3.125E-2</v>
      </c>
      <c r="H119" s="9">
        <f>$F119/(SUMIFS($F:$F,$A:$A,$A119,$D:$D,$D119)+IF($D119="prefix",VLOOKUP($B119&amp;"&lt;68",weight!$A:$E,4,0),VLOOKUP($B119&amp;"&lt;68",weight!$A:$E,5,0)))</f>
        <v>3.669724770642202E-2</v>
      </c>
    </row>
    <row r="120" spans="1:8" x14ac:dyDescent="0.3">
      <c r="A120" s="1" t="s">
        <v>45</v>
      </c>
      <c r="B120" s="1" t="s">
        <v>35</v>
      </c>
      <c r="C120" s="1" t="s">
        <v>103</v>
      </c>
      <c r="D120" s="1" t="s">
        <v>56</v>
      </c>
      <c r="E120" s="1" t="s">
        <v>416</v>
      </c>
      <c r="F120" s="1">
        <v>400</v>
      </c>
      <c r="G120" s="9">
        <f>$F120/(SUMIFS($F:$F,$A:$A,$A120,$D:$D,$D120)+IF($D120="prefix",VLOOKUP($B120&amp;"&gt;=84",weight!$A:$E,4,0),VLOOKUP($B120&amp;"&gt;=84",weight!$A:$E,5,0)))</f>
        <v>3.125E-2</v>
      </c>
      <c r="H120" s="9">
        <f>$F120/(SUMIFS($F:$F,$A:$A,$A120,$D:$D,$D120)+IF($D120="prefix",VLOOKUP($B120&amp;"&lt;68",weight!$A:$E,4,0),VLOOKUP($B120&amp;"&lt;68",weight!$A:$E,5,0)))</f>
        <v>3.669724770642202E-2</v>
      </c>
    </row>
    <row r="121" spans="1:8" x14ac:dyDescent="0.3">
      <c r="A121" s="1" t="s">
        <v>45</v>
      </c>
      <c r="B121" s="1" t="s">
        <v>35</v>
      </c>
      <c r="C121" s="1" t="s">
        <v>114</v>
      </c>
      <c r="D121" s="1" t="s">
        <v>56</v>
      </c>
      <c r="E121" s="1" t="s">
        <v>425</v>
      </c>
      <c r="F121" s="1">
        <v>800</v>
      </c>
      <c r="G121" s="9">
        <f>$F121/(SUMIFS($F:$F,$A:$A,$A121,$D:$D,$D121)+IF($D121="prefix",VLOOKUP($B121&amp;"&gt;=84",weight!$A:$E,4,0),VLOOKUP($B121&amp;"&gt;=84",weight!$A:$E,5,0)))</f>
        <v>6.25E-2</v>
      </c>
      <c r="H121" s="9">
        <f>$F121/(SUMIFS($F:$F,$A:$A,$A121,$D:$D,$D121)+IF($D121="prefix",VLOOKUP($B121&amp;"&lt;68",weight!$A:$E,4,0),VLOOKUP($B121&amp;"&lt;68",weight!$A:$E,5,0)))</f>
        <v>7.3394495412844041E-2</v>
      </c>
    </row>
    <row r="122" spans="1:8" x14ac:dyDescent="0.3">
      <c r="A122" s="1" t="s">
        <v>45</v>
      </c>
      <c r="B122" s="1" t="s">
        <v>35</v>
      </c>
      <c r="C122" s="1" t="s">
        <v>95</v>
      </c>
      <c r="D122" s="1" t="s">
        <v>56</v>
      </c>
      <c r="E122" s="1" t="s">
        <v>408</v>
      </c>
      <c r="F122" s="1">
        <v>400</v>
      </c>
      <c r="G122" s="9">
        <f>$F122/(SUMIFS($F:$F,$A:$A,$A122,$D:$D,$D122)+IF($D122="prefix",VLOOKUP($B122&amp;"&gt;=84",weight!$A:$E,4,0),VLOOKUP($B122&amp;"&gt;=84",weight!$A:$E,5,0)))</f>
        <v>3.125E-2</v>
      </c>
      <c r="H122" s="9">
        <f>$F122/(SUMIFS($F:$F,$A:$A,$A122,$D:$D,$D122)+IF($D122="prefix",VLOOKUP($B122&amp;"&lt;68",weight!$A:$E,4,0),VLOOKUP($B122&amp;"&lt;68",weight!$A:$E,5,0)))</f>
        <v>3.669724770642202E-2</v>
      </c>
    </row>
    <row r="123" spans="1:8" x14ac:dyDescent="0.3">
      <c r="A123" s="1" t="s">
        <v>45</v>
      </c>
      <c r="B123" s="1" t="s">
        <v>35</v>
      </c>
      <c r="C123" s="1" t="s">
        <v>129</v>
      </c>
      <c r="D123" s="1" t="s">
        <v>56</v>
      </c>
      <c r="E123" s="1" t="s">
        <v>440</v>
      </c>
      <c r="F123" s="1">
        <v>800</v>
      </c>
      <c r="G123" s="9">
        <f>$F123/(SUMIFS($F:$F,$A:$A,$A123,$D:$D,$D123)+IF($D123="prefix",VLOOKUP($B123&amp;"&gt;=84",weight!$A:$E,4,0),VLOOKUP($B123&amp;"&gt;=84",weight!$A:$E,5,0)))</f>
        <v>6.25E-2</v>
      </c>
      <c r="H123" s="9">
        <f>$F123/(SUMIFS($F:$F,$A:$A,$A123,$D:$D,$D123)+IF($D123="prefix",VLOOKUP($B123&amp;"&lt;68",weight!$A:$E,4,0),VLOOKUP($B123&amp;"&lt;68",weight!$A:$E,5,0)))</f>
        <v>7.3394495412844041E-2</v>
      </c>
    </row>
    <row r="124" spans="1:8" x14ac:dyDescent="0.3">
      <c r="A124" s="1" t="s">
        <v>45</v>
      </c>
      <c r="B124" s="1" t="s">
        <v>35</v>
      </c>
      <c r="C124" s="1" t="s">
        <v>130</v>
      </c>
      <c r="D124" s="1" t="s">
        <v>56</v>
      </c>
      <c r="E124" s="1" t="s">
        <v>441</v>
      </c>
      <c r="F124" s="1">
        <v>1600</v>
      </c>
      <c r="G124" s="9">
        <f>$F124/(SUMIFS($F:$F,$A:$A,$A124,$D:$D,$D124)+IF($D124="prefix",VLOOKUP($B124&amp;"&gt;=84",weight!$A:$E,4,0),VLOOKUP($B124&amp;"&gt;=84",weight!$A:$E,5,0)))</f>
        <v>0.125</v>
      </c>
      <c r="H124" s="9">
        <f>$F124/(SUMIFS($F:$F,$A:$A,$A124,$D:$D,$D124)+IF($D124="prefix",VLOOKUP($B124&amp;"&lt;68",weight!$A:$E,4,0),VLOOKUP($B124&amp;"&lt;68",weight!$A:$E,5,0)))</f>
        <v>0.14678899082568808</v>
      </c>
    </row>
    <row r="125" spans="1:8" x14ac:dyDescent="0.3">
      <c r="A125" s="1" t="s">
        <v>45</v>
      </c>
      <c r="B125" s="1" t="s">
        <v>35</v>
      </c>
      <c r="C125" s="1" t="s">
        <v>75</v>
      </c>
      <c r="D125" s="1" t="s">
        <v>56</v>
      </c>
      <c r="E125" s="1" t="s">
        <v>390</v>
      </c>
      <c r="F125" s="1">
        <v>1600</v>
      </c>
      <c r="G125" s="9">
        <f>$F125/(SUMIFS($F:$F,$A:$A,$A125,$D:$D,$D125)+IF($D125="prefix",VLOOKUP($B125&amp;"&gt;=84",weight!$A:$E,4,0),VLOOKUP($B125&amp;"&gt;=84",weight!$A:$E,5,0)))</f>
        <v>0.125</v>
      </c>
      <c r="H125" s="9">
        <f>$F125/(SUMIFS($F:$F,$A:$A,$A125,$D:$D,$D125)+IF($D125="prefix",VLOOKUP($B125&amp;"&lt;68",weight!$A:$E,4,0),VLOOKUP($B125&amp;"&lt;68",weight!$A:$E,5,0)))</f>
        <v>0.14678899082568808</v>
      </c>
    </row>
    <row r="126" spans="1:8" x14ac:dyDescent="0.3">
      <c r="A126" s="1" t="s">
        <v>45</v>
      </c>
      <c r="B126" s="1" t="s">
        <v>35</v>
      </c>
      <c r="C126" s="1" t="s">
        <v>131</v>
      </c>
      <c r="D126" s="1" t="s">
        <v>56</v>
      </c>
      <c r="E126" s="1" t="s">
        <v>442</v>
      </c>
      <c r="F126" s="1">
        <v>800</v>
      </c>
      <c r="G126" s="9">
        <f>$F126/(SUMIFS($F:$F,$A:$A,$A126,$D:$D,$D126)+IF($D126="prefix",VLOOKUP($B126&amp;"&gt;=84",weight!$A:$E,4,0),VLOOKUP($B126&amp;"&gt;=84",weight!$A:$E,5,0)))</f>
        <v>6.25E-2</v>
      </c>
      <c r="H126" s="9">
        <f>$F126/(SUMIFS($F:$F,$A:$A,$A126,$D:$D,$D126)+IF($D126="prefix",VLOOKUP($B126&amp;"&lt;68",weight!$A:$E,4,0),VLOOKUP($B126&amp;"&lt;68",weight!$A:$E,5,0)))</f>
        <v>7.3394495412844041E-2</v>
      </c>
    </row>
    <row r="127" spans="1:8" x14ac:dyDescent="0.3">
      <c r="A127" s="1" t="s">
        <v>46</v>
      </c>
      <c r="B127" s="1" t="s">
        <v>35</v>
      </c>
      <c r="C127" s="1" t="s">
        <v>132</v>
      </c>
      <c r="D127" s="1" t="s">
        <v>56</v>
      </c>
      <c r="E127" s="1" t="s">
        <v>443</v>
      </c>
      <c r="F127" s="1">
        <v>2857</v>
      </c>
      <c r="G127" s="9">
        <f>$F127/(SUMIFS($F:$F,$A:$A,$A127,$D:$D,$D127)+IF($D127="prefix",VLOOKUP($B127&amp;"&gt;=84",weight!$A:$E,4,0),VLOOKUP($B127&amp;"&gt;=84",weight!$A:$E,5,0)))</f>
        <v>0.223203125</v>
      </c>
      <c r="H127" s="9">
        <f>$F127/(SUMIFS($F:$F,$A:$A,$A127,$D:$D,$D127)+IF($D127="prefix",VLOOKUP($B127&amp;"&lt;68",weight!$A:$E,4,0),VLOOKUP($B127&amp;"&lt;68",weight!$A:$E,5,0)))</f>
        <v>0.26211009174311928</v>
      </c>
    </row>
    <row r="128" spans="1:8" x14ac:dyDescent="0.3">
      <c r="A128" s="1" t="s">
        <v>46</v>
      </c>
      <c r="B128" s="1" t="s">
        <v>35</v>
      </c>
      <c r="C128" s="1" t="s">
        <v>133</v>
      </c>
      <c r="D128" s="1" t="s">
        <v>56</v>
      </c>
      <c r="E128" s="1" t="s">
        <v>363</v>
      </c>
      <c r="F128" s="1">
        <v>714</v>
      </c>
      <c r="G128" s="9">
        <f>$F128/(SUMIFS($F:$F,$A:$A,$A128,$D:$D,$D128)+IF($D128="prefix",VLOOKUP($B128&amp;"&gt;=84",weight!$A:$E,4,0),VLOOKUP($B128&amp;"&gt;=84",weight!$A:$E,5,0)))</f>
        <v>5.5781249999999998E-2</v>
      </c>
      <c r="H128" s="9">
        <f>$F128/(SUMIFS($F:$F,$A:$A,$A128,$D:$D,$D128)+IF($D128="prefix",VLOOKUP($B128&amp;"&lt;68",weight!$A:$E,4,0),VLOOKUP($B128&amp;"&lt;68",weight!$A:$E,5,0)))</f>
        <v>6.5504587155963301E-2</v>
      </c>
    </row>
    <row r="129" spans="1:8" x14ac:dyDescent="0.3">
      <c r="A129" s="1" t="s">
        <v>46</v>
      </c>
      <c r="B129" s="1" t="s">
        <v>35</v>
      </c>
      <c r="C129" s="1" t="s">
        <v>134</v>
      </c>
      <c r="D129" s="1" t="s">
        <v>56</v>
      </c>
      <c r="E129" s="1" t="s">
        <v>444</v>
      </c>
      <c r="F129" s="1">
        <v>1429</v>
      </c>
      <c r="G129" s="9">
        <f>$F129/(SUMIFS($F:$F,$A:$A,$A129,$D:$D,$D129)+IF($D129="prefix",VLOOKUP($B129&amp;"&gt;=84",weight!$A:$E,4,0),VLOOKUP($B129&amp;"&gt;=84",weight!$A:$E,5,0)))</f>
        <v>0.11164062499999999</v>
      </c>
      <c r="H129" s="9">
        <f>$F129/(SUMIFS($F:$F,$A:$A,$A129,$D:$D,$D129)+IF($D129="prefix",VLOOKUP($B129&amp;"&lt;68",weight!$A:$E,4,0),VLOOKUP($B129&amp;"&lt;68",weight!$A:$E,5,0)))</f>
        <v>0.13110091743119265</v>
      </c>
    </row>
    <row r="130" spans="1:8" x14ac:dyDescent="0.3">
      <c r="A130" s="1" t="s">
        <v>46</v>
      </c>
      <c r="B130" s="1" t="s">
        <v>35</v>
      </c>
      <c r="C130" s="1" t="s">
        <v>135</v>
      </c>
      <c r="D130" s="1" t="s">
        <v>56</v>
      </c>
      <c r="E130" s="1" t="s">
        <v>445</v>
      </c>
      <c r="F130" s="1">
        <v>2857</v>
      </c>
      <c r="G130" s="9">
        <f>$F130/(SUMIFS($F:$F,$A:$A,$A130,$D:$D,$D130)+IF($D130="prefix",VLOOKUP($B130&amp;"&gt;=84",weight!$A:$E,4,0),VLOOKUP($B130&amp;"&gt;=84",weight!$A:$E,5,0)))</f>
        <v>0.223203125</v>
      </c>
      <c r="H130" s="9">
        <f>$F130/(SUMIFS($F:$F,$A:$A,$A130,$D:$D,$D130)+IF($D130="prefix",VLOOKUP($B130&amp;"&lt;68",weight!$A:$E,4,0),VLOOKUP($B130&amp;"&lt;68",weight!$A:$E,5,0)))</f>
        <v>0.26211009174311928</v>
      </c>
    </row>
    <row r="131" spans="1:8" x14ac:dyDescent="0.3">
      <c r="A131" s="1" t="s">
        <v>46</v>
      </c>
      <c r="B131" s="1" t="s">
        <v>35</v>
      </c>
      <c r="C131" s="1" t="s">
        <v>76</v>
      </c>
      <c r="D131" s="1" t="s">
        <v>56</v>
      </c>
      <c r="E131" s="1" t="s">
        <v>391</v>
      </c>
      <c r="F131" s="1">
        <v>714</v>
      </c>
      <c r="G131" s="9">
        <f>$F131/(SUMIFS($F:$F,$A:$A,$A131,$D:$D,$D131)+IF($D131="prefix",VLOOKUP($B131&amp;"&gt;=84",weight!$A:$E,4,0),VLOOKUP($B131&amp;"&gt;=84",weight!$A:$E,5,0)))</f>
        <v>5.5781249999999998E-2</v>
      </c>
      <c r="H131" s="9">
        <f>$F131/(SUMIFS($F:$F,$A:$A,$A131,$D:$D,$D131)+IF($D131="prefix",VLOOKUP($B131&amp;"&lt;68",weight!$A:$E,4,0),VLOOKUP($B131&amp;"&lt;68",weight!$A:$E,5,0)))</f>
        <v>6.5504587155963301E-2</v>
      </c>
    </row>
    <row r="132" spans="1:8" x14ac:dyDescent="0.3">
      <c r="A132" s="1" t="s">
        <v>46</v>
      </c>
      <c r="B132" s="1" t="s">
        <v>35</v>
      </c>
      <c r="C132" s="1" t="s">
        <v>136</v>
      </c>
      <c r="D132" s="1" t="s">
        <v>56</v>
      </c>
      <c r="E132" s="1" t="s">
        <v>446</v>
      </c>
      <c r="F132" s="1">
        <v>1429</v>
      </c>
      <c r="G132" s="9">
        <f>$F132/(SUMIFS($F:$F,$A:$A,$A132,$D:$D,$D132)+IF($D132="prefix",VLOOKUP($B132&amp;"&gt;=84",weight!$A:$E,4,0),VLOOKUP($B132&amp;"&gt;=84",weight!$A:$E,5,0)))</f>
        <v>0.11164062499999999</v>
      </c>
      <c r="H132" s="9">
        <f>$F132/(SUMIFS($F:$F,$A:$A,$A132,$D:$D,$D132)+IF($D132="prefix",VLOOKUP($B132&amp;"&lt;68",weight!$A:$E,4,0),VLOOKUP($B132&amp;"&lt;68",weight!$A:$E,5,0)))</f>
        <v>0.13110091743119265</v>
      </c>
    </row>
    <row r="133" spans="1:8" x14ac:dyDescent="0.3">
      <c r="A133" s="1" t="s">
        <v>47</v>
      </c>
      <c r="B133" s="1" t="s">
        <v>35</v>
      </c>
      <c r="C133" s="1" t="s">
        <v>137</v>
      </c>
      <c r="D133" s="1" t="s">
        <v>56</v>
      </c>
      <c r="E133" s="1" t="s">
        <v>447</v>
      </c>
      <c r="F133" s="1">
        <v>2353</v>
      </c>
      <c r="G133" s="9">
        <f>$F133/(SUMIFS($F:$F,$A:$A,$A133,$D:$D,$D133)+IF($D133="prefix",VLOOKUP($B133&amp;"&gt;=84",weight!$A:$E,4,0),VLOOKUP($B133&amp;"&gt;=84",weight!$A:$E,5,0)))</f>
        <v>0.18382812500000001</v>
      </c>
      <c r="H133" s="9">
        <f>$F133/(SUMIFS($F:$F,$A:$A,$A133,$D:$D,$D133)+IF($D133="prefix",VLOOKUP($B133&amp;"&lt;68",weight!$A:$E,4,0),VLOOKUP($B133&amp;"&lt;68",weight!$A:$E,5,0)))</f>
        <v>0.21587155963302751</v>
      </c>
    </row>
    <row r="134" spans="1:8" x14ac:dyDescent="0.3">
      <c r="A134" s="1" t="s">
        <v>47</v>
      </c>
      <c r="B134" s="1" t="s">
        <v>35</v>
      </c>
      <c r="C134" s="1" t="s">
        <v>104</v>
      </c>
      <c r="D134" s="1" t="s">
        <v>56</v>
      </c>
      <c r="E134" s="1" t="s">
        <v>417</v>
      </c>
      <c r="F134" s="1">
        <v>2353</v>
      </c>
      <c r="G134" s="9">
        <f>$F134/(SUMIFS($F:$F,$A:$A,$A134,$D:$D,$D134)+IF($D134="prefix",VLOOKUP($B134&amp;"&gt;=84",weight!$A:$E,4,0),VLOOKUP($B134&amp;"&gt;=84",weight!$A:$E,5,0)))</f>
        <v>0.18382812500000001</v>
      </c>
      <c r="H134" s="9">
        <f>$F134/(SUMIFS($F:$F,$A:$A,$A134,$D:$D,$D134)+IF($D134="prefix",VLOOKUP($B134&amp;"&lt;68",weight!$A:$E,4,0),VLOOKUP($B134&amp;"&lt;68",weight!$A:$E,5,0)))</f>
        <v>0.21587155963302751</v>
      </c>
    </row>
    <row r="135" spans="1:8" x14ac:dyDescent="0.3">
      <c r="A135" s="1" t="s">
        <v>47</v>
      </c>
      <c r="B135" s="1" t="s">
        <v>35</v>
      </c>
      <c r="C135" s="1" t="s">
        <v>138</v>
      </c>
      <c r="D135" s="1" t="s">
        <v>56</v>
      </c>
      <c r="E135" s="1" t="s">
        <v>448</v>
      </c>
      <c r="F135" s="1">
        <v>294</v>
      </c>
      <c r="G135" s="9">
        <f>$F135/(SUMIFS($F:$F,$A:$A,$A135,$D:$D,$D135)+IF($D135="prefix",VLOOKUP($B135&amp;"&gt;=84",weight!$A:$E,4,0),VLOOKUP($B135&amp;"&gt;=84",weight!$A:$E,5,0)))</f>
        <v>2.296875E-2</v>
      </c>
      <c r="H135" s="9">
        <f>$F135/(SUMIFS($F:$F,$A:$A,$A135,$D:$D,$D135)+IF($D135="prefix",VLOOKUP($B135&amp;"&lt;68",weight!$A:$E,4,0),VLOOKUP($B135&amp;"&lt;68",weight!$A:$E,5,0)))</f>
        <v>2.6972477064220183E-2</v>
      </c>
    </row>
    <row r="136" spans="1:8" x14ac:dyDescent="0.3">
      <c r="A136" s="1" t="s">
        <v>47</v>
      </c>
      <c r="B136" s="1" t="s">
        <v>35</v>
      </c>
      <c r="C136" s="1" t="s">
        <v>139</v>
      </c>
      <c r="D136" s="1" t="s">
        <v>56</v>
      </c>
      <c r="E136" s="1" t="s">
        <v>449</v>
      </c>
      <c r="F136" s="1">
        <v>2353</v>
      </c>
      <c r="G136" s="9">
        <f>$F136/(SUMIFS($F:$F,$A:$A,$A136,$D:$D,$D136)+IF($D136="prefix",VLOOKUP($B136&amp;"&gt;=84",weight!$A:$E,4,0),VLOOKUP($B136&amp;"&gt;=84",weight!$A:$E,5,0)))</f>
        <v>0.18382812500000001</v>
      </c>
      <c r="H136" s="9">
        <f>$F136/(SUMIFS($F:$F,$A:$A,$A136,$D:$D,$D136)+IF($D136="prefix",VLOOKUP($B136&amp;"&lt;68",weight!$A:$E,4,0),VLOOKUP($B136&amp;"&lt;68",weight!$A:$E,5,0)))</f>
        <v>0.21587155963302751</v>
      </c>
    </row>
    <row r="137" spans="1:8" x14ac:dyDescent="0.3">
      <c r="A137" s="1" t="s">
        <v>47</v>
      </c>
      <c r="B137" s="1" t="s">
        <v>35</v>
      </c>
      <c r="C137" s="1" t="s">
        <v>140</v>
      </c>
      <c r="D137" s="1" t="s">
        <v>56</v>
      </c>
      <c r="E137" s="1" t="s">
        <v>450</v>
      </c>
      <c r="F137" s="1">
        <v>2353</v>
      </c>
      <c r="G137" s="9">
        <f>$F137/(SUMIFS($F:$F,$A:$A,$A137,$D:$D,$D137)+IF($D137="prefix",VLOOKUP($B137&amp;"&gt;=84",weight!$A:$E,4,0),VLOOKUP($B137&amp;"&gt;=84",weight!$A:$E,5,0)))</f>
        <v>0.18382812500000001</v>
      </c>
      <c r="H137" s="9">
        <f>$F137/(SUMIFS($F:$F,$A:$A,$A137,$D:$D,$D137)+IF($D137="prefix",VLOOKUP($B137&amp;"&lt;68",weight!$A:$E,4,0),VLOOKUP($B137&amp;"&lt;68",weight!$A:$E,5,0)))</f>
        <v>0.21587155963302751</v>
      </c>
    </row>
    <row r="138" spans="1:8" x14ac:dyDescent="0.3">
      <c r="A138" s="1" t="s">
        <v>47</v>
      </c>
      <c r="B138" s="1" t="s">
        <v>35</v>
      </c>
      <c r="C138" s="1" t="s">
        <v>141</v>
      </c>
      <c r="D138" s="1" t="s">
        <v>56</v>
      </c>
      <c r="E138" s="1" t="s">
        <v>451</v>
      </c>
      <c r="F138" s="1">
        <v>294</v>
      </c>
      <c r="G138" s="9">
        <f>$F138/(SUMIFS($F:$F,$A:$A,$A138,$D:$D,$D138)+IF($D138="prefix",VLOOKUP($B138&amp;"&gt;=84",weight!$A:$E,4,0),VLOOKUP($B138&amp;"&gt;=84",weight!$A:$E,5,0)))</f>
        <v>2.296875E-2</v>
      </c>
      <c r="H138" s="9">
        <f>$F138/(SUMIFS($F:$F,$A:$A,$A138,$D:$D,$D138)+IF($D138="prefix",VLOOKUP($B138&amp;"&lt;68",weight!$A:$E,4,0),VLOOKUP($B138&amp;"&lt;68",weight!$A:$E,5,0)))</f>
        <v>2.6972477064220183E-2</v>
      </c>
    </row>
    <row r="139" spans="1:8" x14ac:dyDescent="0.3">
      <c r="A139" s="1" t="s">
        <v>16</v>
      </c>
      <c r="B139" s="1" t="s">
        <v>15</v>
      </c>
      <c r="C139" s="1" t="s">
        <v>142</v>
      </c>
      <c r="D139" s="1" t="s">
        <v>56</v>
      </c>
      <c r="E139" s="1" t="s">
        <v>452</v>
      </c>
      <c r="F139" s="1">
        <v>533</v>
      </c>
      <c r="G139" s="9">
        <f>$F139/(SUMIFS($F:$F,$A:$A,$A139,$D:$D,$D139)+IF($D139="prefix",VLOOKUP($B139&amp;"&gt;=84",weight!$A:$E,4,0),VLOOKUP($B139&amp;"&gt;=84",weight!$A:$E,5,0)))</f>
        <v>4.4232365145228214E-2</v>
      </c>
      <c r="H139" s="9">
        <f>$F139/(SUMIFS($F:$F,$A:$A,$A139,$D:$D,$D139)+IF($D139="prefix",VLOOKUP($B139&amp;"&lt;68",weight!$A:$E,4,0),VLOOKUP($B139&amp;"&lt;68",weight!$A:$E,5,0)))</f>
        <v>4.9581395348837209E-2</v>
      </c>
    </row>
    <row r="140" spans="1:8" x14ac:dyDescent="0.3">
      <c r="A140" s="1" t="s">
        <v>16</v>
      </c>
      <c r="B140" s="1" t="s">
        <v>15</v>
      </c>
      <c r="C140" s="1" t="s">
        <v>143</v>
      </c>
      <c r="D140" s="1" t="s">
        <v>56</v>
      </c>
      <c r="E140" s="1" t="s">
        <v>343</v>
      </c>
      <c r="F140" s="1">
        <v>133</v>
      </c>
      <c r="G140" s="9">
        <f>$F140/(SUMIFS($F:$F,$A:$A,$A140,$D:$D,$D140)+IF($D140="prefix",VLOOKUP($B140&amp;"&gt;=84",weight!$A:$E,4,0),VLOOKUP($B140&amp;"&gt;=84",weight!$A:$E,5,0)))</f>
        <v>1.1037344398340249E-2</v>
      </c>
      <c r="H140" s="9">
        <f>$F140/(SUMIFS($F:$F,$A:$A,$A140,$D:$D,$D140)+IF($D140="prefix",VLOOKUP($B140&amp;"&lt;68",weight!$A:$E,4,0),VLOOKUP($B140&amp;"&lt;68",weight!$A:$E,5,0)))</f>
        <v>1.2372093023255815E-2</v>
      </c>
    </row>
    <row r="141" spans="1:8" x14ac:dyDescent="0.3">
      <c r="A141" s="1" t="s">
        <v>16</v>
      </c>
      <c r="B141" s="1" t="s">
        <v>15</v>
      </c>
      <c r="C141" s="1" t="s">
        <v>144</v>
      </c>
      <c r="D141" s="1" t="s">
        <v>56</v>
      </c>
      <c r="E141" s="1" t="s">
        <v>453</v>
      </c>
      <c r="F141" s="1">
        <v>533</v>
      </c>
      <c r="G141" s="9">
        <f>$F141/(SUMIFS($F:$F,$A:$A,$A141,$D:$D,$D141)+IF($D141="prefix",VLOOKUP($B141&amp;"&gt;=84",weight!$A:$E,4,0),VLOOKUP($B141&amp;"&gt;=84",weight!$A:$E,5,0)))</f>
        <v>4.4232365145228214E-2</v>
      </c>
      <c r="H141" s="9">
        <f>$F141/(SUMIFS($F:$F,$A:$A,$A141,$D:$D,$D141)+IF($D141="prefix",VLOOKUP($B141&amp;"&lt;68",weight!$A:$E,4,0),VLOOKUP($B141&amp;"&lt;68",weight!$A:$E,5,0)))</f>
        <v>4.9581395348837209E-2</v>
      </c>
    </row>
    <row r="142" spans="1:8" x14ac:dyDescent="0.3">
      <c r="A142" s="1" t="s">
        <v>16</v>
      </c>
      <c r="B142" s="1" t="s">
        <v>15</v>
      </c>
      <c r="C142" s="1" t="s">
        <v>145</v>
      </c>
      <c r="D142" s="1" t="s">
        <v>56</v>
      </c>
      <c r="E142" s="1" t="s">
        <v>454</v>
      </c>
      <c r="F142" s="1">
        <v>533</v>
      </c>
      <c r="G142" s="9">
        <f>$F142/(SUMIFS($F:$F,$A:$A,$A142,$D:$D,$D142)+IF($D142="prefix",VLOOKUP($B142&amp;"&gt;=84",weight!$A:$E,4,0),VLOOKUP($B142&amp;"&gt;=84",weight!$A:$E,5,0)))</f>
        <v>4.4232365145228214E-2</v>
      </c>
      <c r="H142" s="9">
        <f>$F142/(SUMIFS($F:$F,$A:$A,$A142,$D:$D,$D142)+IF($D142="prefix",VLOOKUP($B142&amp;"&lt;68",weight!$A:$E,4,0),VLOOKUP($B142&amp;"&lt;68",weight!$A:$E,5,0)))</f>
        <v>4.9581395348837209E-2</v>
      </c>
    </row>
    <row r="143" spans="1:8" x14ac:dyDescent="0.3">
      <c r="A143" s="1" t="s">
        <v>16</v>
      </c>
      <c r="B143" s="1" t="s">
        <v>15</v>
      </c>
      <c r="C143" s="1" t="s">
        <v>146</v>
      </c>
      <c r="D143" s="1" t="s">
        <v>56</v>
      </c>
      <c r="E143" s="1" t="s">
        <v>350</v>
      </c>
      <c r="F143" s="1">
        <v>533</v>
      </c>
      <c r="G143" s="9">
        <f>$F143/(SUMIFS($F:$F,$A:$A,$A143,$D:$D,$D143)+IF($D143="prefix",VLOOKUP($B143&amp;"&gt;=84",weight!$A:$E,4,0),VLOOKUP($B143&amp;"&gt;=84",weight!$A:$E,5,0)))</f>
        <v>4.4232365145228214E-2</v>
      </c>
      <c r="H143" s="9">
        <f>$F143/(SUMIFS($F:$F,$A:$A,$A143,$D:$D,$D143)+IF($D143="prefix",VLOOKUP($B143&amp;"&lt;68",weight!$A:$E,4,0),VLOOKUP($B143&amp;"&lt;68",weight!$A:$E,5,0)))</f>
        <v>4.9581395348837209E-2</v>
      </c>
    </row>
    <row r="144" spans="1:8" x14ac:dyDescent="0.3">
      <c r="A144" s="1" t="s">
        <v>16</v>
      </c>
      <c r="B144" s="1" t="s">
        <v>15</v>
      </c>
      <c r="C144" s="1" t="s">
        <v>147</v>
      </c>
      <c r="D144" s="1" t="s">
        <v>56</v>
      </c>
      <c r="E144" s="1" t="s">
        <v>351</v>
      </c>
      <c r="F144" s="1">
        <v>267</v>
      </c>
      <c r="G144" s="9">
        <f>$F144/(SUMIFS($F:$F,$A:$A,$A144,$D:$D,$D144)+IF($D144="prefix",VLOOKUP($B144&amp;"&gt;=84",weight!$A:$E,4,0),VLOOKUP($B144&amp;"&gt;=84",weight!$A:$E,5,0)))</f>
        <v>2.2157676348547716E-2</v>
      </c>
      <c r="H144" s="9">
        <f>$F144/(SUMIFS($F:$F,$A:$A,$A144,$D:$D,$D144)+IF($D144="prefix",VLOOKUP($B144&amp;"&lt;68",weight!$A:$E,4,0),VLOOKUP($B144&amp;"&lt;68",weight!$A:$E,5,0)))</f>
        <v>2.483720930232558E-2</v>
      </c>
    </row>
    <row r="145" spans="1:8" x14ac:dyDescent="0.3">
      <c r="A145" s="1" t="s">
        <v>16</v>
      </c>
      <c r="B145" s="1" t="s">
        <v>15</v>
      </c>
      <c r="C145" s="1" t="s">
        <v>148</v>
      </c>
      <c r="D145" s="1" t="s">
        <v>56</v>
      </c>
      <c r="E145" s="1" t="s">
        <v>455</v>
      </c>
      <c r="F145" s="1">
        <v>1067</v>
      </c>
      <c r="G145" s="9">
        <f>$F145/(SUMIFS($F:$F,$A:$A,$A145,$D:$D,$D145)+IF($D145="prefix",VLOOKUP($B145&amp;"&gt;=84",weight!$A:$E,4,0),VLOOKUP($B145&amp;"&gt;=84",weight!$A:$E,5,0)))</f>
        <v>8.8547717842323653E-2</v>
      </c>
      <c r="H145" s="9">
        <f>$F145/(SUMIFS($F:$F,$A:$A,$A145,$D:$D,$D145)+IF($D145="prefix",VLOOKUP($B145&amp;"&lt;68",weight!$A:$E,4,0),VLOOKUP($B145&amp;"&lt;68",weight!$A:$E,5,0)))</f>
        <v>9.925581395348837E-2</v>
      </c>
    </row>
    <row r="146" spans="1:8" x14ac:dyDescent="0.3">
      <c r="A146" s="1" t="s">
        <v>16</v>
      </c>
      <c r="B146" s="1" t="s">
        <v>15</v>
      </c>
      <c r="C146" s="1" t="s">
        <v>149</v>
      </c>
      <c r="D146" s="1" t="s">
        <v>56</v>
      </c>
      <c r="E146" s="1" t="s">
        <v>456</v>
      </c>
      <c r="F146" s="1">
        <v>533</v>
      </c>
      <c r="G146" s="9">
        <f>$F146/(SUMIFS($F:$F,$A:$A,$A146,$D:$D,$D146)+IF($D146="prefix",VLOOKUP($B146&amp;"&gt;=84",weight!$A:$E,4,0),VLOOKUP($B146&amp;"&gt;=84",weight!$A:$E,5,0)))</f>
        <v>4.4232365145228214E-2</v>
      </c>
      <c r="H146" s="9">
        <f>$F146/(SUMIFS($F:$F,$A:$A,$A146,$D:$D,$D146)+IF($D146="prefix",VLOOKUP($B146&amp;"&lt;68",weight!$A:$E,4,0),VLOOKUP($B146&amp;"&lt;68",weight!$A:$E,5,0)))</f>
        <v>4.9581395348837209E-2</v>
      </c>
    </row>
    <row r="147" spans="1:8" x14ac:dyDescent="0.3">
      <c r="A147" s="1" t="s">
        <v>16</v>
      </c>
      <c r="B147" s="1" t="s">
        <v>15</v>
      </c>
      <c r="C147" s="1" t="s">
        <v>150</v>
      </c>
      <c r="D147" s="1" t="s">
        <v>56</v>
      </c>
      <c r="E147" s="1" t="s">
        <v>457</v>
      </c>
      <c r="F147" s="1">
        <v>267</v>
      </c>
      <c r="G147" s="9">
        <f>$F147/(SUMIFS($F:$F,$A:$A,$A147,$D:$D,$D147)+IF($D147="prefix",VLOOKUP($B147&amp;"&gt;=84",weight!$A:$E,4,0),VLOOKUP($B147&amp;"&gt;=84",weight!$A:$E,5,0)))</f>
        <v>2.2157676348547716E-2</v>
      </c>
      <c r="H147" s="9">
        <f>$F147/(SUMIFS($F:$F,$A:$A,$A147,$D:$D,$D147)+IF($D147="prefix",VLOOKUP($B147&amp;"&lt;68",weight!$A:$E,4,0),VLOOKUP($B147&amp;"&lt;68",weight!$A:$E,5,0)))</f>
        <v>2.483720930232558E-2</v>
      </c>
    </row>
    <row r="148" spans="1:8" x14ac:dyDescent="0.3">
      <c r="A148" s="1" t="s">
        <v>16</v>
      </c>
      <c r="B148" s="1" t="s">
        <v>15</v>
      </c>
      <c r="C148" s="1" t="s">
        <v>151</v>
      </c>
      <c r="D148" s="1" t="s">
        <v>56</v>
      </c>
      <c r="E148" s="1" t="s">
        <v>458</v>
      </c>
      <c r="F148" s="1">
        <v>267</v>
      </c>
      <c r="G148" s="9">
        <f>$F148/(SUMIFS($F:$F,$A:$A,$A148,$D:$D,$D148)+IF($D148="prefix",VLOOKUP($B148&amp;"&gt;=84",weight!$A:$E,4,0),VLOOKUP($B148&amp;"&gt;=84",weight!$A:$E,5,0)))</f>
        <v>2.2157676348547716E-2</v>
      </c>
      <c r="H148" s="9">
        <f>$F148/(SUMIFS($F:$F,$A:$A,$A148,$D:$D,$D148)+IF($D148="prefix",VLOOKUP($B148&amp;"&lt;68",weight!$A:$E,4,0),VLOOKUP($B148&amp;"&lt;68",weight!$A:$E,5,0)))</f>
        <v>2.483720930232558E-2</v>
      </c>
    </row>
    <row r="149" spans="1:8" x14ac:dyDescent="0.3">
      <c r="A149" s="1" t="s">
        <v>16</v>
      </c>
      <c r="B149" s="1" t="s">
        <v>15</v>
      </c>
      <c r="C149" s="1" t="s">
        <v>152</v>
      </c>
      <c r="D149" s="1" t="s">
        <v>56</v>
      </c>
      <c r="E149" s="1" t="s">
        <v>459</v>
      </c>
      <c r="F149" s="1">
        <v>533</v>
      </c>
      <c r="G149" s="9">
        <f>$F149/(SUMIFS($F:$F,$A:$A,$A149,$D:$D,$D149)+IF($D149="prefix",VLOOKUP($B149&amp;"&gt;=84",weight!$A:$E,4,0),VLOOKUP($B149&amp;"&gt;=84",weight!$A:$E,5,0)))</f>
        <v>4.4232365145228214E-2</v>
      </c>
      <c r="H149" s="9">
        <f>$F149/(SUMIFS($F:$F,$A:$A,$A149,$D:$D,$D149)+IF($D149="prefix",VLOOKUP($B149&amp;"&lt;68",weight!$A:$E,4,0),VLOOKUP($B149&amp;"&lt;68",weight!$A:$E,5,0)))</f>
        <v>4.9581395348837209E-2</v>
      </c>
    </row>
    <row r="150" spans="1:8" x14ac:dyDescent="0.3">
      <c r="A150" s="1" t="s">
        <v>16</v>
      </c>
      <c r="B150" s="1" t="s">
        <v>15</v>
      </c>
      <c r="C150" s="1" t="s">
        <v>59</v>
      </c>
      <c r="D150" s="1" t="s">
        <v>56</v>
      </c>
      <c r="E150" s="1" t="s">
        <v>375</v>
      </c>
      <c r="F150" s="1">
        <v>267</v>
      </c>
      <c r="G150" s="9">
        <f>$F150/(SUMIFS($F:$F,$A:$A,$A150,$D:$D,$D150)+IF($D150="prefix",VLOOKUP($B150&amp;"&gt;=84",weight!$A:$E,4,0),VLOOKUP($B150&amp;"&gt;=84",weight!$A:$E,5,0)))</f>
        <v>2.2157676348547716E-2</v>
      </c>
      <c r="H150" s="9">
        <f>$F150/(SUMIFS($F:$F,$A:$A,$A150,$D:$D,$D150)+IF($D150="prefix",VLOOKUP($B150&amp;"&lt;68",weight!$A:$E,4,0),VLOOKUP($B150&amp;"&lt;68",weight!$A:$E,5,0)))</f>
        <v>2.483720930232558E-2</v>
      </c>
    </row>
    <row r="151" spans="1:8" x14ac:dyDescent="0.3">
      <c r="A151" s="1" t="s">
        <v>16</v>
      </c>
      <c r="B151" s="1" t="s">
        <v>15</v>
      </c>
      <c r="C151" s="1" t="s">
        <v>132</v>
      </c>
      <c r="D151" s="1" t="s">
        <v>56</v>
      </c>
      <c r="E151" s="1" t="s">
        <v>443</v>
      </c>
      <c r="F151" s="1">
        <v>1067</v>
      </c>
      <c r="G151" s="9">
        <f>$F151/(SUMIFS($F:$F,$A:$A,$A151,$D:$D,$D151)+IF($D151="prefix",VLOOKUP($B151&amp;"&gt;=84",weight!$A:$E,4,0),VLOOKUP($B151&amp;"&gt;=84",weight!$A:$E,5,0)))</f>
        <v>8.8547717842323653E-2</v>
      </c>
      <c r="H151" s="9">
        <f>$F151/(SUMIFS($F:$F,$A:$A,$A151,$D:$D,$D151)+IF($D151="prefix",VLOOKUP($B151&amp;"&lt;68",weight!$A:$E,4,0),VLOOKUP($B151&amp;"&lt;68",weight!$A:$E,5,0)))</f>
        <v>9.925581395348837E-2</v>
      </c>
    </row>
    <row r="152" spans="1:8" x14ac:dyDescent="0.3">
      <c r="A152" s="1" t="s">
        <v>16</v>
      </c>
      <c r="B152" s="1" t="s">
        <v>15</v>
      </c>
      <c r="C152" s="1" t="s">
        <v>60</v>
      </c>
      <c r="D152" s="1" t="s">
        <v>56</v>
      </c>
      <c r="E152" s="1" t="s">
        <v>376</v>
      </c>
      <c r="F152" s="1">
        <v>267</v>
      </c>
      <c r="G152" s="9">
        <f>$F152/(SUMIFS($F:$F,$A:$A,$A152,$D:$D,$D152)+IF($D152="prefix",VLOOKUP($B152&amp;"&gt;=84",weight!$A:$E,4,0),VLOOKUP($B152&amp;"&gt;=84",weight!$A:$E,5,0)))</f>
        <v>2.2157676348547716E-2</v>
      </c>
      <c r="H152" s="9">
        <f>$F152/(SUMIFS($F:$F,$A:$A,$A152,$D:$D,$D152)+IF($D152="prefix",VLOOKUP($B152&amp;"&lt;68",weight!$A:$E,4,0),VLOOKUP($B152&amp;"&lt;68",weight!$A:$E,5,0)))</f>
        <v>2.483720930232558E-2</v>
      </c>
    </row>
    <row r="153" spans="1:8" x14ac:dyDescent="0.3">
      <c r="A153" s="1" t="s">
        <v>16</v>
      </c>
      <c r="B153" s="1" t="s">
        <v>15</v>
      </c>
      <c r="C153" s="1" t="s">
        <v>78</v>
      </c>
      <c r="D153" s="1" t="s">
        <v>56</v>
      </c>
      <c r="E153" s="1" t="s">
        <v>393</v>
      </c>
      <c r="F153" s="1">
        <v>533</v>
      </c>
      <c r="G153" s="9">
        <f>$F153/(SUMIFS($F:$F,$A:$A,$A153,$D:$D,$D153)+IF($D153="prefix",VLOOKUP($B153&amp;"&gt;=84",weight!$A:$E,4,0),VLOOKUP($B153&amp;"&gt;=84",weight!$A:$E,5,0)))</f>
        <v>4.4232365145228214E-2</v>
      </c>
      <c r="H153" s="9">
        <f>$F153/(SUMIFS($F:$F,$A:$A,$A153,$D:$D,$D153)+IF($D153="prefix",VLOOKUP($B153&amp;"&lt;68",weight!$A:$E,4,0),VLOOKUP($B153&amp;"&lt;68",weight!$A:$E,5,0)))</f>
        <v>4.9581395348837209E-2</v>
      </c>
    </row>
    <row r="154" spans="1:8" x14ac:dyDescent="0.3">
      <c r="A154" s="1" t="s">
        <v>16</v>
      </c>
      <c r="B154" s="1" t="s">
        <v>15</v>
      </c>
      <c r="C154" s="1" t="s">
        <v>153</v>
      </c>
      <c r="D154" s="1" t="s">
        <v>56</v>
      </c>
      <c r="E154" s="1" t="s">
        <v>460</v>
      </c>
      <c r="F154" s="1">
        <v>1067</v>
      </c>
      <c r="G154" s="9">
        <f>$F154/(SUMIFS($F:$F,$A:$A,$A154,$D:$D,$D154)+IF($D154="prefix",VLOOKUP($B154&amp;"&gt;=84",weight!$A:$E,4,0),VLOOKUP($B154&amp;"&gt;=84",weight!$A:$E,5,0)))</f>
        <v>8.8547717842323653E-2</v>
      </c>
      <c r="H154" s="9">
        <f>$F154/(SUMIFS($F:$F,$A:$A,$A154,$D:$D,$D154)+IF($D154="prefix",VLOOKUP($B154&amp;"&lt;68",weight!$A:$E,4,0),VLOOKUP($B154&amp;"&lt;68",weight!$A:$E,5,0)))</f>
        <v>9.925581395348837E-2</v>
      </c>
    </row>
    <row r="155" spans="1:8" x14ac:dyDescent="0.3">
      <c r="A155" s="1" t="s">
        <v>16</v>
      </c>
      <c r="B155" s="1" t="s">
        <v>15</v>
      </c>
      <c r="C155" s="1" t="s">
        <v>154</v>
      </c>
      <c r="D155" s="1" t="s">
        <v>56</v>
      </c>
      <c r="E155" s="1" t="s">
        <v>461</v>
      </c>
      <c r="F155" s="1">
        <v>1067</v>
      </c>
      <c r="G155" s="9">
        <f>$F155/(SUMIFS($F:$F,$A:$A,$A155,$D:$D,$D155)+IF($D155="prefix",VLOOKUP($B155&amp;"&gt;=84",weight!$A:$E,4,0),VLOOKUP($B155&amp;"&gt;=84",weight!$A:$E,5,0)))</f>
        <v>8.8547717842323653E-2</v>
      </c>
      <c r="H155" s="9">
        <f>$F155/(SUMIFS($F:$F,$A:$A,$A155,$D:$D,$D155)+IF($D155="prefix",VLOOKUP($B155&amp;"&lt;68",weight!$A:$E,4,0),VLOOKUP($B155&amp;"&lt;68",weight!$A:$E,5,0)))</f>
        <v>9.925581395348837E-2</v>
      </c>
    </row>
    <row r="156" spans="1:8" x14ac:dyDescent="0.3">
      <c r="A156" s="1" t="s">
        <v>16</v>
      </c>
      <c r="B156" s="1" t="s">
        <v>15</v>
      </c>
      <c r="C156" s="1" t="s">
        <v>136</v>
      </c>
      <c r="D156" s="1" t="s">
        <v>56</v>
      </c>
      <c r="E156" s="1" t="s">
        <v>446</v>
      </c>
      <c r="F156" s="1">
        <v>533</v>
      </c>
      <c r="G156" s="9">
        <f>$F156/(SUMIFS($F:$F,$A:$A,$A156,$D:$D,$D156)+IF($D156="prefix",VLOOKUP($B156&amp;"&gt;=84",weight!$A:$E,4,0),VLOOKUP($B156&amp;"&gt;=84",weight!$A:$E,5,0)))</f>
        <v>4.4232365145228214E-2</v>
      </c>
      <c r="H156" s="9">
        <f>$F156/(SUMIFS($F:$F,$A:$A,$A156,$D:$D,$D156)+IF($D156="prefix",VLOOKUP($B156&amp;"&lt;68",weight!$A:$E,4,0),VLOOKUP($B156&amp;"&lt;68",weight!$A:$E,5,0)))</f>
        <v>4.9581395348837209E-2</v>
      </c>
    </row>
    <row r="157" spans="1:8" x14ac:dyDescent="0.3">
      <c r="A157" s="1" t="s">
        <v>17</v>
      </c>
      <c r="B157" s="1" t="s">
        <v>15</v>
      </c>
      <c r="C157" s="1" t="s">
        <v>155</v>
      </c>
      <c r="D157" s="1" t="s">
        <v>56</v>
      </c>
      <c r="E157" s="1" t="s">
        <v>462</v>
      </c>
      <c r="F157" s="1">
        <v>1111</v>
      </c>
      <c r="G157" s="9">
        <f>$F157/(SUMIFS($F:$F,$A:$A,$A157,$D:$D,$D157)+IF($D157="prefix",VLOOKUP($B157&amp;"&gt;=84",weight!$A:$E,4,0),VLOOKUP($B157&amp;"&gt;=84",weight!$A:$E,5,0)))</f>
        <v>9.216857474697196E-2</v>
      </c>
      <c r="H157" s="9">
        <f>$F157/(SUMIFS($F:$F,$A:$A,$A157,$D:$D,$D157)+IF($D157="prefix",VLOOKUP($B157&amp;"&lt;68",weight!$A:$E,4,0),VLOOKUP($B157&amp;"&lt;68",weight!$A:$E,5,0)))</f>
        <v>0.10331039613167194</v>
      </c>
    </row>
    <row r="158" spans="1:8" x14ac:dyDescent="0.3">
      <c r="A158" s="1" t="s">
        <v>17</v>
      </c>
      <c r="B158" s="1" t="s">
        <v>15</v>
      </c>
      <c r="C158" s="1" t="s">
        <v>156</v>
      </c>
      <c r="D158" s="1" t="s">
        <v>56</v>
      </c>
      <c r="E158" s="1" t="s">
        <v>348</v>
      </c>
      <c r="F158" s="1">
        <v>278</v>
      </c>
      <c r="G158" s="9">
        <f>$F158/(SUMIFS($F:$F,$A:$A,$A158,$D:$D,$D158)+IF($D158="prefix",VLOOKUP($B158&amp;"&gt;=84",weight!$A:$E,4,0),VLOOKUP($B158&amp;"&gt;=84",weight!$A:$E,5,0)))</f>
        <v>2.3062883690061389E-2</v>
      </c>
      <c r="H158" s="9">
        <f>$F158/(SUMIFS($F:$F,$A:$A,$A158,$D:$D,$D158)+IF($D158="prefix",VLOOKUP($B158&amp;"&lt;68",weight!$A:$E,4,0),VLOOKUP($B158&amp;"&lt;68",weight!$A:$E,5,0)))</f>
        <v>2.5850846196763994E-2</v>
      </c>
    </row>
    <row r="159" spans="1:8" x14ac:dyDescent="0.3">
      <c r="A159" s="1" t="s">
        <v>17</v>
      </c>
      <c r="B159" s="1" t="s">
        <v>15</v>
      </c>
      <c r="C159" s="1" t="s">
        <v>157</v>
      </c>
      <c r="D159" s="1" t="s">
        <v>56</v>
      </c>
      <c r="E159" s="1" t="s">
        <v>463</v>
      </c>
      <c r="F159" s="1">
        <v>556</v>
      </c>
      <c r="G159" s="9">
        <f>$F159/(SUMIFS($F:$F,$A:$A,$A159,$D:$D,$D159)+IF($D159="prefix",VLOOKUP($B159&amp;"&gt;=84",weight!$A:$E,4,0),VLOOKUP($B159&amp;"&gt;=84",weight!$A:$E,5,0)))</f>
        <v>4.6125767380122779E-2</v>
      </c>
      <c r="H159" s="9">
        <f>$F159/(SUMIFS($F:$F,$A:$A,$A159,$D:$D,$D159)+IF($D159="prefix",VLOOKUP($B159&amp;"&lt;68",weight!$A:$E,4,0),VLOOKUP($B159&amp;"&lt;68",weight!$A:$E,5,0)))</f>
        <v>5.1701692393527988E-2</v>
      </c>
    </row>
    <row r="160" spans="1:8" x14ac:dyDescent="0.3">
      <c r="A160" s="1" t="s">
        <v>17</v>
      </c>
      <c r="B160" s="1" t="s">
        <v>15</v>
      </c>
      <c r="C160" s="1" t="s">
        <v>158</v>
      </c>
      <c r="D160" s="1" t="s">
        <v>56</v>
      </c>
      <c r="E160" s="1" t="s">
        <v>464</v>
      </c>
      <c r="F160" s="1">
        <v>556</v>
      </c>
      <c r="G160" s="9">
        <f>$F160/(SUMIFS($F:$F,$A:$A,$A160,$D:$D,$D160)+IF($D160="prefix",VLOOKUP($B160&amp;"&gt;=84",weight!$A:$E,4,0),VLOOKUP($B160&amp;"&gt;=84",weight!$A:$E,5,0)))</f>
        <v>4.6125767380122779E-2</v>
      </c>
      <c r="H160" s="9">
        <f>$F160/(SUMIFS($F:$F,$A:$A,$A160,$D:$D,$D160)+IF($D160="prefix",VLOOKUP($B160&amp;"&lt;68",weight!$A:$E,4,0),VLOOKUP($B160&amp;"&lt;68",weight!$A:$E,5,0)))</f>
        <v>5.1701692393527988E-2</v>
      </c>
    </row>
    <row r="161" spans="1:8" x14ac:dyDescent="0.3">
      <c r="A161" s="1" t="s">
        <v>17</v>
      </c>
      <c r="B161" s="1" t="s">
        <v>15</v>
      </c>
      <c r="C161" s="1" t="s">
        <v>159</v>
      </c>
      <c r="D161" s="1" t="s">
        <v>56</v>
      </c>
      <c r="E161" s="1" t="s">
        <v>465</v>
      </c>
      <c r="F161" s="1">
        <v>278</v>
      </c>
      <c r="G161" s="9">
        <f>$F161/(SUMIFS($F:$F,$A:$A,$A161,$D:$D,$D161)+IF($D161="prefix",VLOOKUP($B161&amp;"&gt;=84",weight!$A:$E,4,0),VLOOKUP($B161&amp;"&gt;=84",weight!$A:$E,5,0)))</f>
        <v>2.3062883690061389E-2</v>
      </c>
      <c r="H161" s="9">
        <f>$F161/(SUMIFS($F:$F,$A:$A,$A161,$D:$D,$D161)+IF($D161="prefix",VLOOKUP($B161&amp;"&lt;68",weight!$A:$E,4,0),VLOOKUP($B161&amp;"&lt;68",weight!$A:$E,5,0)))</f>
        <v>2.5850846196763994E-2</v>
      </c>
    </row>
    <row r="162" spans="1:8" x14ac:dyDescent="0.3">
      <c r="A162" s="1" t="s">
        <v>17</v>
      </c>
      <c r="B162" s="1" t="s">
        <v>15</v>
      </c>
      <c r="C162" s="1" t="s">
        <v>160</v>
      </c>
      <c r="D162" s="1" t="s">
        <v>56</v>
      </c>
      <c r="E162" s="1" t="s">
        <v>466</v>
      </c>
      <c r="F162" s="1">
        <v>278</v>
      </c>
      <c r="G162" s="9">
        <f>$F162/(SUMIFS($F:$F,$A:$A,$A162,$D:$D,$D162)+IF($D162="prefix",VLOOKUP($B162&amp;"&gt;=84",weight!$A:$E,4,0),VLOOKUP($B162&amp;"&gt;=84",weight!$A:$E,5,0)))</f>
        <v>2.3062883690061389E-2</v>
      </c>
      <c r="H162" s="9">
        <f>$F162/(SUMIFS($F:$F,$A:$A,$A162,$D:$D,$D162)+IF($D162="prefix",VLOOKUP($B162&amp;"&lt;68",weight!$A:$E,4,0),VLOOKUP($B162&amp;"&lt;68",weight!$A:$E,5,0)))</f>
        <v>2.5850846196763994E-2</v>
      </c>
    </row>
    <row r="163" spans="1:8" x14ac:dyDescent="0.3">
      <c r="A163" s="1" t="s">
        <v>17</v>
      </c>
      <c r="B163" s="1" t="s">
        <v>15</v>
      </c>
      <c r="C163" s="1" t="s">
        <v>161</v>
      </c>
      <c r="D163" s="1" t="s">
        <v>56</v>
      </c>
      <c r="E163" s="1" t="s">
        <v>467</v>
      </c>
      <c r="F163" s="1">
        <v>556</v>
      </c>
      <c r="G163" s="9">
        <f>$F163/(SUMIFS($F:$F,$A:$A,$A163,$D:$D,$D163)+IF($D163="prefix",VLOOKUP($B163&amp;"&gt;=84",weight!$A:$E,4,0),VLOOKUP($B163&amp;"&gt;=84",weight!$A:$E,5,0)))</f>
        <v>4.6125767380122779E-2</v>
      </c>
      <c r="H163" s="9">
        <f>$F163/(SUMIFS($F:$F,$A:$A,$A163,$D:$D,$D163)+IF($D163="prefix",VLOOKUP($B163&amp;"&lt;68",weight!$A:$E,4,0),VLOOKUP($B163&amp;"&lt;68",weight!$A:$E,5,0)))</f>
        <v>5.1701692393527988E-2</v>
      </c>
    </row>
    <row r="164" spans="1:8" x14ac:dyDescent="0.3">
      <c r="A164" s="1" t="s">
        <v>17</v>
      </c>
      <c r="B164" s="1" t="s">
        <v>15</v>
      </c>
      <c r="C164" s="1" t="s">
        <v>85</v>
      </c>
      <c r="D164" s="1" t="s">
        <v>56</v>
      </c>
      <c r="E164" s="1" t="s">
        <v>398</v>
      </c>
      <c r="F164" s="1">
        <v>556</v>
      </c>
      <c r="G164" s="9">
        <f>$F164/(SUMIFS($F:$F,$A:$A,$A164,$D:$D,$D164)+IF($D164="prefix",VLOOKUP($B164&amp;"&gt;=84",weight!$A:$E,4,0),VLOOKUP($B164&amp;"&gt;=84",weight!$A:$E,5,0)))</f>
        <v>4.6125767380122779E-2</v>
      </c>
      <c r="H164" s="9">
        <f>$F164/(SUMIFS($F:$F,$A:$A,$A164,$D:$D,$D164)+IF($D164="prefix",VLOOKUP($B164&amp;"&lt;68",weight!$A:$E,4,0),VLOOKUP($B164&amp;"&lt;68",weight!$A:$E,5,0)))</f>
        <v>5.1701692393527988E-2</v>
      </c>
    </row>
    <row r="165" spans="1:8" x14ac:dyDescent="0.3">
      <c r="A165" s="1" t="s">
        <v>17</v>
      </c>
      <c r="B165" s="1" t="s">
        <v>15</v>
      </c>
      <c r="C165" s="1" t="s">
        <v>151</v>
      </c>
      <c r="D165" s="1" t="s">
        <v>56</v>
      </c>
      <c r="E165" s="1" t="s">
        <v>458</v>
      </c>
      <c r="F165" s="1">
        <v>278</v>
      </c>
      <c r="G165" s="9">
        <f>$F165/(SUMIFS($F:$F,$A:$A,$A165,$D:$D,$D165)+IF($D165="prefix",VLOOKUP($B165&amp;"&gt;=84",weight!$A:$E,4,0),VLOOKUP($B165&amp;"&gt;=84",weight!$A:$E,5,0)))</f>
        <v>2.3062883690061389E-2</v>
      </c>
      <c r="H165" s="9">
        <f>$F165/(SUMIFS($F:$F,$A:$A,$A165,$D:$D,$D165)+IF($D165="prefix",VLOOKUP($B165&amp;"&lt;68",weight!$A:$E,4,0),VLOOKUP($B165&amp;"&lt;68",weight!$A:$E,5,0)))</f>
        <v>2.5850846196763994E-2</v>
      </c>
    </row>
    <row r="166" spans="1:8" x14ac:dyDescent="0.3">
      <c r="A166" s="1" t="s">
        <v>17</v>
      </c>
      <c r="B166" s="1" t="s">
        <v>15</v>
      </c>
      <c r="C166" s="1" t="s">
        <v>152</v>
      </c>
      <c r="D166" s="1" t="s">
        <v>56</v>
      </c>
      <c r="E166" s="1" t="s">
        <v>459</v>
      </c>
      <c r="F166" s="1">
        <v>556</v>
      </c>
      <c r="G166" s="9">
        <f>$F166/(SUMIFS($F:$F,$A:$A,$A166,$D:$D,$D166)+IF($D166="prefix",VLOOKUP($B166&amp;"&gt;=84",weight!$A:$E,4,0),VLOOKUP($B166&amp;"&gt;=84",weight!$A:$E,5,0)))</f>
        <v>4.6125767380122779E-2</v>
      </c>
      <c r="H166" s="9">
        <f>$F166/(SUMIFS($F:$F,$A:$A,$A166,$D:$D,$D166)+IF($D166="prefix",VLOOKUP($B166&amp;"&lt;68",weight!$A:$E,4,0),VLOOKUP($B166&amp;"&lt;68",weight!$A:$E,5,0)))</f>
        <v>5.1701692393527988E-2</v>
      </c>
    </row>
    <row r="167" spans="1:8" x14ac:dyDescent="0.3">
      <c r="A167" s="1" t="s">
        <v>17</v>
      </c>
      <c r="B167" s="1" t="s">
        <v>15</v>
      </c>
      <c r="C167" s="1" t="s">
        <v>59</v>
      </c>
      <c r="D167" s="1" t="s">
        <v>56</v>
      </c>
      <c r="E167" s="1" t="s">
        <v>375</v>
      </c>
      <c r="F167" s="1">
        <v>278</v>
      </c>
      <c r="G167" s="9">
        <f>$F167/(SUMIFS($F:$F,$A:$A,$A167,$D:$D,$D167)+IF($D167="prefix",VLOOKUP($B167&amp;"&gt;=84",weight!$A:$E,4,0),VLOOKUP($B167&amp;"&gt;=84",weight!$A:$E,5,0)))</f>
        <v>2.3062883690061389E-2</v>
      </c>
      <c r="H167" s="9">
        <f>$F167/(SUMIFS($F:$F,$A:$A,$A167,$D:$D,$D167)+IF($D167="prefix",VLOOKUP($B167&amp;"&lt;68",weight!$A:$E,4,0),VLOOKUP($B167&amp;"&lt;68",weight!$A:$E,5,0)))</f>
        <v>2.5850846196763994E-2</v>
      </c>
    </row>
    <row r="168" spans="1:8" x14ac:dyDescent="0.3">
      <c r="A168" s="1" t="s">
        <v>17</v>
      </c>
      <c r="B168" s="1" t="s">
        <v>15</v>
      </c>
      <c r="C168" s="1" t="s">
        <v>132</v>
      </c>
      <c r="D168" s="1" t="s">
        <v>56</v>
      </c>
      <c r="E168" s="1" t="s">
        <v>443</v>
      </c>
      <c r="F168" s="1">
        <v>1111</v>
      </c>
      <c r="G168" s="9">
        <f>$F168/(SUMIFS($F:$F,$A:$A,$A168,$D:$D,$D168)+IF($D168="prefix",VLOOKUP($B168&amp;"&gt;=84",weight!$A:$E,4,0),VLOOKUP($B168&amp;"&gt;=84",weight!$A:$E,5,0)))</f>
        <v>9.216857474697196E-2</v>
      </c>
      <c r="H168" s="9">
        <f>$F168/(SUMIFS($F:$F,$A:$A,$A168,$D:$D,$D168)+IF($D168="prefix",VLOOKUP($B168&amp;"&lt;68",weight!$A:$E,4,0),VLOOKUP($B168&amp;"&lt;68",weight!$A:$E,5,0)))</f>
        <v>0.10331039613167194</v>
      </c>
    </row>
    <row r="169" spans="1:8" x14ac:dyDescent="0.3">
      <c r="A169" s="1" t="s">
        <v>17</v>
      </c>
      <c r="B169" s="1" t="s">
        <v>15</v>
      </c>
      <c r="C169" s="1" t="s">
        <v>60</v>
      </c>
      <c r="D169" s="1" t="s">
        <v>56</v>
      </c>
      <c r="E169" s="1" t="s">
        <v>376</v>
      </c>
      <c r="F169" s="1">
        <v>278</v>
      </c>
      <c r="G169" s="9">
        <f>$F169/(SUMIFS($F:$F,$A:$A,$A169,$D:$D,$D169)+IF($D169="prefix",VLOOKUP($B169&amp;"&gt;=84",weight!$A:$E,4,0),VLOOKUP($B169&amp;"&gt;=84",weight!$A:$E,5,0)))</f>
        <v>2.3062883690061389E-2</v>
      </c>
      <c r="H169" s="9">
        <f>$F169/(SUMIFS($F:$F,$A:$A,$A169,$D:$D,$D169)+IF($D169="prefix",VLOOKUP($B169&amp;"&lt;68",weight!$A:$E,4,0),VLOOKUP($B169&amp;"&lt;68",weight!$A:$E,5,0)))</f>
        <v>2.5850846196763994E-2</v>
      </c>
    </row>
    <row r="170" spans="1:8" x14ac:dyDescent="0.3">
      <c r="A170" s="1" t="s">
        <v>17</v>
      </c>
      <c r="B170" s="1" t="s">
        <v>15</v>
      </c>
      <c r="C170" s="1" t="s">
        <v>78</v>
      </c>
      <c r="D170" s="1" t="s">
        <v>56</v>
      </c>
      <c r="E170" s="1" t="s">
        <v>393</v>
      </c>
      <c r="F170" s="1">
        <v>556</v>
      </c>
      <c r="G170" s="9">
        <f>$F170/(SUMIFS($F:$F,$A:$A,$A170,$D:$D,$D170)+IF($D170="prefix",VLOOKUP($B170&amp;"&gt;=84",weight!$A:$E,4,0),VLOOKUP($B170&amp;"&gt;=84",weight!$A:$E,5,0)))</f>
        <v>4.6125767380122779E-2</v>
      </c>
      <c r="H170" s="9">
        <f>$F170/(SUMIFS($F:$F,$A:$A,$A170,$D:$D,$D170)+IF($D170="prefix",VLOOKUP($B170&amp;"&lt;68",weight!$A:$E,4,0),VLOOKUP($B170&amp;"&lt;68",weight!$A:$E,5,0)))</f>
        <v>5.1701692393527988E-2</v>
      </c>
    </row>
    <row r="171" spans="1:8" x14ac:dyDescent="0.3">
      <c r="A171" s="1" t="s">
        <v>17</v>
      </c>
      <c r="B171" s="1" t="s">
        <v>15</v>
      </c>
      <c r="C171" s="1" t="s">
        <v>153</v>
      </c>
      <c r="D171" s="1" t="s">
        <v>56</v>
      </c>
      <c r="E171" s="1" t="s">
        <v>460</v>
      </c>
      <c r="F171" s="1">
        <v>1111</v>
      </c>
      <c r="G171" s="9">
        <f>$F171/(SUMIFS($F:$F,$A:$A,$A171,$D:$D,$D171)+IF($D171="prefix",VLOOKUP($B171&amp;"&gt;=84",weight!$A:$E,4,0),VLOOKUP($B171&amp;"&gt;=84",weight!$A:$E,5,0)))</f>
        <v>9.216857474697196E-2</v>
      </c>
      <c r="H171" s="9">
        <f>$F171/(SUMIFS($F:$F,$A:$A,$A171,$D:$D,$D171)+IF($D171="prefix",VLOOKUP($B171&amp;"&lt;68",weight!$A:$E,4,0),VLOOKUP($B171&amp;"&lt;68",weight!$A:$E,5,0)))</f>
        <v>0.10331039613167194</v>
      </c>
    </row>
    <row r="172" spans="1:8" x14ac:dyDescent="0.3">
      <c r="A172" s="1" t="s">
        <v>17</v>
      </c>
      <c r="B172" s="1" t="s">
        <v>15</v>
      </c>
      <c r="C172" s="1" t="s">
        <v>154</v>
      </c>
      <c r="D172" s="1" t="s">
        <v>56</v>
      </c>
      <c r="E172" s="1" t="s">
        <v>461</v>
      </c>
      <c r="F172" s="1">
        <v>1111</v>
      </c>
      <c r="G172" s="9">
        <f>$F172/(SUMIFS($F:$F,$A:$A,$A172,$D:$D,$D172)+IF($D172="prefix",VLOOKUP($B172&amp;"&gt;=84",weight!$A:$E,4,0),VLOOKUP($B172&amp;"&gt;=84",weight!$A:$E,5,0)))</f>
        <v>9.216857474697196E-2</v>
      </c>
      <c r="H172" s="9">
        <f>$F172/(SUMIFS($F:$F,$A:$A,$A172,$D:$D,$D172)+IF($D172="prefix",VLOOKUP($B172&amp;"&lt;68",weight!$A:$E,4,0),VLOOKUP($B172&amp;"&lt;68",weight!$A:$E,5,0)))</f>
        <v>0.10331039613167194</v>
      </c>
    </row>
    <row r="173" spans="1:8" x14ac:dyDescent="0.3">
      <c r="A173" s="1" t="s">
        <v>17</v>
      </c>
      <c r="B173" s="1" t="s">
        <v>15</v>
      </c>
      <c r="C173" s="1" t="s">
        <v>136</v>
      </c>
      <c r="D173" s="1" t="s">
        <v>56</v>
      </c>
      <c r="E173" s="1" t="s">
        <v>446</v>
      </c>
      <c r="F173" s="1">
        <v>556</v>
      </c>
      <c r="G173" s="9">
        <f>$F173/(SUMIFS($F:$F,$A:$A,$A173,$D:$D,$D173)+IF($D173="prefix",VLOOKUP($B173&amp;"&gt;=84",weight!$A:$E,4,0),VLOOKUP($B173&amp;"&gt;=84",weight!$A:$E,5,0)))</f>
        <v>4.6125767380122779E-2</v>
      </c>
      <c r="H173" s="9">
        <f>$F173/(SUMIFS($F:$F,$A:$A,$A173,$D:$D,$D173)+IF($D173="prefix",VLOOKUP($B173&amp;"&lt;68",weight!$A:$E,4,0),VLOOKUP($B173&amp;"&lt;68",weight!$A:$E,5,0)))</f>
        <v>5.1701692393527988E-2</v>
      </c>
    </row>
    <row r="174" spans="1:8" x14ac:dyDescent="0.3">
      <c r="A174" s="1" t="s">
        <v>18</v>
      </c>
      <c r="B174" s="1" t="s">
        <v>15</v>
      </c>
      <c r="C174" s="1" t="s">
        <v>54</v>
      </c>
      <c r="D174" s="1" t="s">
        <v>56</v>
      </c>
      <c r="E174" s="1" t="s">
        <v>468</v>
      </c>
      <c r="F174" s="1">
        <v>1111</v>
      </c>
      <c r="G174" s="9">
        <f>$F174/(SUMIFS($F:$F,$A:$A,$A174,$D:$D,$D174)+IF($D174="prefix",VLOOKUP($B174&amp;"&gt;=84",weight!$A:$E,4,0),VLOOKUP($B174&amp;"&gt;=84",weight!$A:$E,5,0)))</f>
        <v>9.2176221687546675E-2</v>
      </c>
      <c r="H174" s="9">
        <f>$F174/(SUMIFS($F:$F,$A:$A,$A174,$D:$D,$D174)+IF($D174="prefix",VLOOKUP($B174&amp;"&lt;68",weight!$A:$E,4,0),VLOOKUP($B174&amp;"&lt;68",weight!$A:$E,5,0)))</f>
        <v>0.10332000371989213</v>
      </c>
    </row>
    <row r="175" spans="1:8" x14ac:dyDescent="0.3">
      <c r="A175" s="1" t="s">
        <v>18</v>
      </c>
      <c r="B175" s="1" t="s">
        <v>15</v>
      </c>
      <c r="C175" s="1" t="s">
        <v>162</v>
      </c>
      <c r="D175" s="1" t="s">
        <v>56</v>
      </c>
      <c r="E175" s="1" t="s">
        <v>469</v>
      </c>
      <c r="F175" s="1">
        <v>556</v>
      </c>
      <c r="G175" s="9">
        <f>$F175/(SUMIFS($F:$F,$A:$A,$A175,$D:$D,$D175)+IF($D175="prefix",VLOOKUP($B175&amp;"&gt;=84",weight!$A:$E,4,0),VLOOKUP($B175&amp;"&gt;=84",weight!$A:$E,5,0)))</f>
        <v>4.6129594291877539E-2</v>
      </c>
      <c r="H175" s="9">
        <f>$F175/(SUMIFS($F:$F,$A:$A,$A175,$D:$D,$D175)+IF($D175="prefix",VLOOKUP($B175&amp;"&lt;68",weight!$A:$E,4,0),VLOOKUP($B175&amp;"&lt;68",weight!$A:$E,5,0)))</f>
        <v>5.1706500511485169E-2</v>
      </c>
    </row>
    <row r="176" spans="1:8" x14ac:dyDescent="0.3">
      <c r="A176" s="1" t="s">
        <v>18</v>
      </c>
      <c r="B176" s="1" t="s">
        <v>15</v>
      </c>
      <c r="C176" s="1" t="s">
        <v>163</v>
      </c>
      <c r="D176" s="1" t="s">
        <v>56</v>
      </c>
      <c r="E176" s="1" t="s">
        <v>470</v>
      </c>
      <c r="F176" s="1">
        <v>556</v>
      </c>
      <c r="G176" s="9">
        <f>$F176/(SUMIFS($F:$F,$A:$A,$A176,$D:$D,$D176)+IF($D176="prefix",VLOOKUP($B176&amp;"&gt;=84",weight!$A:$E,4,0),VLOOKUP($B176&amp;"&gt;=84",weight!$A:$E,5,0)))</f>
        <v>4.6129594291877539E-2</v>
      </c>
      <c r="H176" s="9">
        <f>$F176/(SUMIFS($F:$F,$A:$A,$A176,$D:$D,$D176)+IF($D176="prefix",VLOOKUP($B176&amp;"&lt;68",weight!$A:$E,4,0),VLOOKUP($B176&amp;"&lt;68",weight!$A:$E,5,0)))</f>
        <v>5.1706500511485169E-2</v>
      </c>
    </row>
    <row r="177" spans="1:8" x14ac:dyDescent="0.3">
      <c r="A177" s="1" t="s">
        <v>18</v>
      </c>
      <c r="B177" s="1" t="s">
        <v>15</v>
      </c>
      <c r="C177" s="1" t="s">
        <v>164</v>
      </c>
      <c r="D177" s="1" t="s">
        <v>56</v>
      </c>
      <c r="E177" s="1" t="s">
        <v>471</v>
      </c>
      <c r="F177" s="1">
        <v>1111</v>
      </c>
      <c r="G177" s="9">
        <f>$F177/(SUMIFS($F:$F,$A:$A,$A177,$D:$D,$D177)+IF($D177="prefix",VLOOKUP($B177&amp;"&gt;=84",weight!$A:$E,4,0),VLOOKUP($B177&amp;"&gt;=84",weight!$A:$E,5,0)))</f>
        <v>9.2176221687546675E-2</v>
      </c>
      <c r="H177" s="9">
        <f>$F177/(SUMIFS($F:$F,$A:$A,$A177,$D:$D,$D177)+IF($D177="prefix",VLOOKUP($B177&amp;"&lt;68",weight!$A:$E,4,0),VLOOKUP($B177&amp;"&lt;68",weight!$A:$E,5,0)))</f>
        <v>0.10332000371989213</v>
      </c>
    </row>
    <row r="178" spans="1:8" x14ac:dyDescent="0.3">
      <c r="A178" s="1" t="s">
        <v>18</v>
      </c>
      <c r="B178" s="1" t="s">
        <v>15</v>
      </c>
      <c r="C178" s="1" t="s">
        <v>165</v>
      </c>
      <c r="D178" s="1" t="s">
        <v>56</v>
      </c>
      <c r="E178" s="1" t="s">
        <v>352</v>
      </c>
      <c r="F178" s="1">
        <v>556</v>
      </c>
      <c r="G178" s="9">
        <f>$F178/(SUMIFS($F:$F,$A:$A,$A178,$D:$D,$D178)+IF($D178="prefix",VLOOKUP($B178&amp;"&gt;=84",weight!$A:$E,4,0),VLOOKUP($B178&amp;"&gt;=84",weight!$A:$E,5,0)))</f>
        <v>4.6129594291877539E-2</v>
      </c>
      <c r="H178" s="9">
        <f>$F178/(SUMIFS($F:$F,$A:$A,$A178,$D:$D,$D178)+IF($D178="prefix",VLOOKUP($B178&amp;"&lt;68",weight!$A:$E,4,0),VLOOKUP($B178&amp;"&lt;68",weight!$A:$E,5,0)))</f>
        <v>5.1706500511485169E-2</v>
      </c>
    </row>
    <row r="179" spans="1:8" x14ac:dyDescent="0.3">
      <c r="A179" s="1" t="s">
        <v>18</v>
      </c>
      <c r="B179" s="1" t="s">
        <v>15</v>
      </c>
      <c r="C179" s="1" t="s">
        <v>160</v>
      </c>
      <c r="D179" s="1" t="s">
        <v>56</v>
      </c>
      <c r="E179" s="1" t="s">
        <v>466</v>
      </c>
      <c r="F179" s="1">
        <v>278</v>
      </c>
      <c r="G179" s="9">
        <f>$F179/(SUMIFS($F:$F,$A:$A,$A179,$D:$D,$D179)+IF($D179="prefix",VLOOKUP($B179&amp;"&gt;=84",weight!$A:$E,4,0),VLOOKUP($B179&amp;"&gt;=84",weight!$A:$E,5,0)))</f>
        <v>2.3064797145938769E-2</v>
      </c>
      <c r="H179" s="9">
        <f>$F179/(SUMIFS($F:$F,$A:$A,$A179,$D:$D,$D179)+IF($D179="prefix",VLOOKUP($B179&amp;"&lt;68",weight!$A:$E,4,0),VLOOKUP($B179&amp;"&lt;68",weight!$A:$E,5,0)))</f>
        <v>2.5853250255742585E-2</v>
      </c>
    </row>
    <row r="180" spans="1:8" x14ac:dyDescent="0.3">
      <c r="A180" s="1" t="s">
        <v>18</v>
      </c>
      <c r="B180" s="1" t="s">
        <v>15</v>
      </c>
      <c r="C180" s="1" t="s">
        <v>151</v>
      </c>
      <c r="D180" s="1" t="s">
        <v>56</v>
      </c>
      <c r="E180" s="1" t="s">
        <v>458</v>
      </c>
      <c r="F180" s="1">
        <v>278</v>
      </c>
      <c r="G180" s="9">
        <f>$F180/(SUMIFS($F:$F,$A:$A,$A180,$D:$D,$D180)+IF($D180="prefix",VLOOKUP($B180&amp;"&gt;=84",weight!$A:$E,4,0),VLOOKUP($B180&amp;"&gt;=84",weight!$A:$E,5,0)))</f>
        <v>2.3064797145938769E-2</v>
      </c>
      <c r="H180" s="9">
        <f>$F180/(SUMIFS($F:$F,$A:$A,$A180,$D:$D,$D180)+IF($D180="prefix",VLOOKUP($B180&amp;"&lt;68",weight!$A:$E,4,0),VLOOKUP($B180&amp;"&lt;68",weight!$A:$E,5,0)))</f>
        <v>2.5853250255742585E-2</v>
      </c>
    </row>
    <row r="181" spans="1:8" x14ac:dyDescent="0.3">
      <c r="A181" s="1" t="s">
        <v>18</v>
      </c>
      <c r="B181" s="1" t="s">
        <v>15</v>
      </c>
      <c r="C181" s="1" t="s">
        <v>152</v>
      </c>
      <c r="D181" s="1" t="s">
        <v>56</v>
      </c>
      <c r="E181" s="1" t="s">
        <v>459</v>
      </c>
      <c r="F181" s="1">
        <v>556</v>
      </c>
      <c r="G181" s="9">
        <f>$F181/(SUMIFS($F:$F,$A:$A,$A181,$D:$D,$D181)+IF($D181="prefix",VLOOKUP($B181&amp;"&gt;=84",weight!$A:$E,4,0),VLOOKUP($B181&amp;"&gt;=84",weight!$A:$E,5,0)))</f>
        <v>4.6129594291877539E-2</v>
      </c>
      <c r="H181" s="9">
        <f>$F181/(SUMIFS($F:$F,$A:$A,$A181,$D:$D,$D181)+IF($D181="prefix",VLOOKUP($B181&amp;"&lt;68",weight!$A:$E,4,0),VLOOKUP($B181&amp;"&lt;68",weight!$A:$E,5,0)))</f>
        <v>5.1706500511485169E-2</v>
      </c>
    </row>
    <row r="182" spans="1:8" x14ac:dyDescent="0.3">
      <c r="A182" s="1" t="s">
        <v>18</v>
      </c>
      <c r="B182" s="1" t="s">
        <v>15</v>
      </c>
      <c r="C182" s="1" t="s">
        <v>59</v>
      </c>
      <c r="D182" s="1" t="s">
        <v>56</v>
      </c>
      <c r="E182" s="1" t="s">
        <v>375</v>
      </c>
      <c r="F182" s="1">
        <v>278</v>
      </c>
      <c r="G182" s="9">
        <f>$F182/(SUMIFS($F:$F,$A:$A,$A182,$D:$D,$D182)+IF($D182="prefix",VLOOKUP($B182&amp;"&gt;=84",weight!$A:$E,4,0),VLOOKUP($B182&amp;"&gt;=84",weight!$A:$E,5,0)))</f>
        <v>2.3064797145938769E-2</v>
      </c>
      <c r="H182" s="9">
        <f>$F182/(SUMIFS($F:$F,$A:$A,$A182,$D:$D,$D182)+IF($D182="prefix",VLOOKUP($B182&amp;"&lt;68",weight!$A:$E,4,0),VLOOKUP($B182&amp;"&lt;68",weight!$A:$E,5,0)))</f>
        <v>2.5853250255742585E-2</v>
      </c>
    </row>
    <row r="183" spans="1:8" x14ac:dyDescent="0.3">
      <c r="A183" s="1" t="s">
        <v>18</v>
      </c>
      <c r="B183" s="1" t="s">
        <v>15</v>
      </c>
      <c r="C183" s="1" t="s">
        <v>132</v>
      </c>
      <c r="D183" s="1" t="s">
        <v>56</v>
      </c>
      <c r="E183" s="1" t="s">
        <v>443</v>
      </c>
      <c r="F183" s="1">
        <v>1111</v>
      </c>
      <c r="G183" s="9">
        <f>$F183/(SUMIFS($F:$F,$A:$A,$A183,$D:$D,$D183)+IF($D183="prefix",VLOOKUP($B183&amp;"&gt;=84",weight!$A:$E,4,0),VLOOKUP($B183&amp;"&gt;=84",weight!$A:$E,5,0)))</f>
        <v>9.2176221687546675E-2</v>
      </c>
      <c r="H183" s="9">
        <f>$F183/(SUMIFS($F:$F,$A:$A,$A183,$D:$D,$D183)+IF($D183="prefix",VLOOKUP($B183&amp;"&lt;68",weight!$A:$E,4,0),VLOOKUP($B183&amp;"&lt;68",weight!$A:$E,5,0)))</f>
        <v>0.10332000371989213</v>
      </c>
    </row>
    <row r="184" spans="1:8" x14ac:dyDescent="0.3">
      <c r="A184" s="1" t="s">
        <v>18</v>
      </c>
      <c r="B184" s="1" t="s">
        <v>15</v>
      </c>
      <c r="C184" s="1" t="s">
        <v>60</v>
      </c>
      <c r="D184" s="1" t="s">
        <v>56</v>
      </c>
      <c r="E184" s="1" t="s">
        <v>376</v>
      </c>
      <c r="F184" s="1">
        <v>278</v>
      </c>
      <c r="G184" s="9">
        <f>$F184/(SUMIFS($F:$F,$A:$A,$A184,$D:$D,$D184)+IF($D184="prefix",VLOOKUP($B184&amp;"&gt;=84",weight!$A:$E,4,0),VLOOKUP($B184&amp;"&gt;=84",weight!$A:$E,5,0)))</f>
        <v>2.3064797145938769E-2</v>
      </c>
      <c r="H184" s="9">
        <f>$F184/(SUMIFS($F:$F,$A:$A,$A184,$D:$D,$D184)+IF($D184="prefix",VLOOKUP($B184&amp;"&lt;68",weight!$A:$E,4,0),VLOOKUP($B184&amp;"&lt;68",weight!$A:$E,5,0)))</f>
        <v>2.5853250255742585E-2</v>
      </c>
    </row>
    <row r="185" spans="1:8" x14ac:dyDescent="0.3">
      <c r="A185" s="1" t="s">
        <v>18</v>
      </c>
      <c r="B185" s="1" t="s">
        <v>15</v>
      </c>
      <c r="C185" s="1" t="s">
        <v>78</v>
      </c>
      <c r="D185" s="1" t="s">
        <v>56</v>
      </c>
      <c r="E185" s="1" t="s">
        <v>393</v>
      </c>
      <c r="F185" s="1">
        <v>556</v>
      </c>
      <c r="G185" s="9">
        <f>$F185/(SUMIFS($F:$F,$A:$A,$A185,$D:$D,$D185)+IF($D185="prefix",VLOOKUP($B185&amp;"&gt;=84",weight!$A:$E,4,0),VLOOKUP($B185&amp;"&gt;=84",weight!$A:$E,5,0)))</f>
        <v>4.6129594291877539E-2</v>
      </c>
      <c r="H185" s="9">
        <f>$F185/(SUMIFS($F:$F,$A:$A,$A185,$D:$D,$D185)+IF($D185="prefix",VLOOKUP($B185&amp;"&lt;68",weight!$A:$E,4,0),VLOOKUP($B185&amp;"&lt;68",weight!$A:$E,5,0)))</f>
        <v>5.1706500511485169E-2</v>
      </c>
    </row>
    <row r="186" spans="1:8" x14ac:dyDescent="0.3">
      <c r="A186" s="1" t="s">
        <v>18</v>
      </c>
      <c r="B186" s="1" t="s">
        <v>15</v>
      </c>
      <c r="C186" s="1" t="s">
        <v>153</v>
      </c>
      <c r="D186" s="1" t="s">
        <v>56</v>
      </c>
      <c r="E186" s="1" t="s">
        <v>460</v>
      </c>
      <c r="F186" s="1">
        <v>1111</v>
      </c>
      <c r="G186" s="9">
        <f>$F186/(SUMIFS($F:$F,$A:$A,$A186,$D:$D,$D186)+IF($D186="prefix",VLOOKUP($B186&amp;"&gt;=84",weight!$A:$E,4,0),VLOOKUP($B186&amp;"&gt;=84",weight!$A:$E,5,0)))</f>
        <v>9.2176221687546675E-2</v>
      </c>
      <c r="H186" s="9">
        <f>$F186/(SUMIFS($F:$F,$A:$A,$A186,$D:$D,$D186)+IF($D186="prefix",VLOOKUP($B186&amp;"&lt;68",weight!$A:$E,4,0),VLOOKUP($B186&amp;"&lt;68",weight!$A:$E,5,0)))</f>
        <v>0.10332000371989213</v>
      </c>
    </row>
    <row r="187" spans="1:8" x14ac:dyDescent="0.3">
      <c r="A187" s="1" t="s">
        <v>18</v>
      </c>
      <c r="B187" s="1" t="s">
        <v>15</v>
      </c>
      <c r="C187" s="1" t="s">
        <v>154</v>
      </c>
      <c r="D187" s="1" t="s">
        <v>56</v>
      </c>
      <c r="E187" s="1" t="s">
        <v>461</v>
      </c>
      <c r="F187" s="1">
        <v>1111</v>
      </c>
      <c r="G187" s="9">
        <f>$F187/(SUMIFS($F:$F,$A:$A,$A187,$D:$D,$D187)+IF($D187="prefix",VLOOKUP($B187&amp;"&gt;=84",weight!$A:$E,4,0),VLOOKUP($B187&amp;"&gt;=84",weight!$A:$E,5,0)))</f>
        <v>9.2176221687546675E-2</v>
      </c>
      <c r="H187" s="9">
        <f>$F187/(SUMIFS($F:$F,$A:$A,$A187,$D:$D,$D187)+IF($D187="prefix",VLOOKUP($B187&amp;"&lt;68",weight!$A:$E,4,0),VLOOKUP($B187&amp;"&lt;68",weight!$A:$E,5,0)))</f>
        <v>0.10332000371989213</v>
      </c>
    </row>
    <row r="188" spans="1:8" x14ac:dyDescent="0.3">
      <c r="A188" s="1" t="s">
        <v>18</v>
      </c>
      <c r="B188" s="1" t="s">
        <v>15</v>
      </c>
      <c r="C188" s="1" t="s">
        <v>136</v>
      </c>
      <c r="D188" s="1" t="s">
        <v>56</v>
      </c>
      <c r="E188" s="1" t="s">
        <v>446</v>
      </c>
      <c r="F188" s="1">
        <v>556</v>
      </c>
      <c r="G188" s="9">
        <f>$F188/(SUMIFS($F:$F,$A:$A,$A188,$D:$D,$D188)+IF($D188="prefix",VLOOKUP($B188&amp;"&gt;=84",weight!$A:$E,4,0),VLOOKUP($B188&amp;"&gt;=84",weight!$A:$E,5,0)))</f>
        <v>4.6129594291877539E-2</v>
      </c>
      <c r="H188" s="9">
        <f>$F188/(SUMIFS($F:$F,$A:$A,$A188,$D:$D,$D188)+IF($D188="prefix",VLOOKUP($B188&amp;"&lt;68",weight!$A:$E,4,0),VLOOKUP($B188&amp;"&lt;68",weight!$A:$E,5,0)))</f>
        <v>5.1706500511485169E-2</v>
      </c>
    </row>
    <row r="189" spans="1:8" x14ac:dyDescent="0.3">
      <c r="A189" s="1" t="s">
        <v>19</v>
      </c>
      <c r="B189" s="1" t="s">
        <v>15</v>
      </c>
      <c r="C189" s="1" t="s">
        <v>151</v>
      </c>
      <c r="D189" s="1" t="s">
        <v>56</v>
      </c>
      <c r="E189" s="1" t="s">
        <v>458</v>
      </c>
      <c r="F189" s="1">
        <v>500</v>
      </c>
      <c r="G189" s="9">
        <f>$F189/(SUMIFS($F:$F,$A:$A,$A189,$D:$D,$D189)+IF($D189="prefix",VLOOKUP($B189&amp;"&gt;=84",weight!$A:$E,4,0),VLOOKUP($B189&amp;"&gt;=84",weight!$A:$E,5,0)))</f>
        <v>4.1493775933609957E-2</v>
      </c>
      <c r="H189" s="9">
        <f>$F189/(SUMIFS($F:$F,$A:$A,$A189,$D:$D,$D189)+IF($D189="prefix",VLOOKUP($B189&amp;"&lt;68",weight!$A:$E,4,0),VLOOKUP($B189&amp;"&lt;68",weight!$A:$E,5,0)))</f>
        <v>4.6511627906976744E-2</v>
      </c>
    </row>
    <row r="190" spans="1:8" x14ac:dyDescent="0.3">
      <c r="A190" s="1" t="s">
        <v>19</v>
      </c>
      <c r="B190" s="1" t="s">
        <v>15</v>
      </c>
      <c r="C190" s="1" t="s">
        <v>152</v>
      </c>
      <c r="D190" s="1" t="s">
        <v>56</v>
      </c>
      <c r="E190" s="1" t="s">
        <v>459</v>
      </c>
      <c r="F190" s="1">
        <v>1000</v>
      </c>
      <c r="G190" s="9">
        <f>$F190/(SUMIFS($F:$F,$A:$A,$A190,$D:$D,$D190)+IF($D190="prefix",VLOOKUP($B190&amp;"&gt;=84",weight!$A:$E,4,0),VLOOKUP($B190&amp;"&gt;=84",weight!$A:$E,5,0)))</f>
        <v>8.2987551867219914E-2</v>
      </c>
      <c r="H190" s="9">
        <f>$F190/(SUMIFS($F:$F,$A:$A,$A190,$D:$D,$D190)+IF($D190="prefix",VLOOKUP($B190&amp;"&lt;68",weight!$A:$E,4,0),VLOOKUP($B190&amp;"&lt;68",weight!$A:$E,5,0)))</f>
        <v>9.3023255813953487E-2</v>
      </c>
    </row>
    <row r="191" spans="1:8" x14ac:dyDescent="0.3">
      <c r="A191" s="1" t="s">
        <v>19</v>
      </c>
      <c r="B191" s="1" t="s">
        <v>15</v>
      </c>
      <c r="C191" s="1" t="s">
        <v>59</v>
      </c>
      <c r="D191" s="1" t="s">
        <v>56</v>
      </c>
      <c r="E191" s="1" t="s">
        <v>375</v>
      </c>
      <c r="F191" s="1">
        <v>500</v>
      </c>
      <c r="G191" s="9">
        <f>$F191/(SUMIFS($F:$F,$A:$A,$A191,$D:$D,$D191)+IF($D191="prefix",VLOOKUP($B191&amp;"&gt;=84",weight!$A:$E,4,0),VLOOKUP($B191&amp;"&gt;=84",weight!$A:$E,5,0)))</f>
        <v>4.1493775933609957E-2</v>
      </c>
      <c r="H191" s="9">
        <f>$F191/(SUMIFS($F:$F,$A:$A,$A191,$D:$D,$D191)+IF($D191="prefix",VLOOKUP($B191&amp;"&lt;68",weight!$A:$E,4,0),VLOOKUP($B191&amp;"&lt;68",weight!$A:$E,5,0)))</f>
        <v>4.6511627906976744E-2</v>
      </c>
    </row>
    <row r="192" spans="1:8" x14ac:dyDescent="0.3">
      <c r="A192" s="1" t="s">
        <v>19</v>
      </c>
      <c r="B192" s="1" t="s">
        <v>15</v>
      </c>
      <c r="C192" s="1" t="s">
        <v>132</v>
      </c>
      <c r="D192" s="1" t="s">
        <v>56</v>
      </c>
      <c r="E192" s="1" t="s">
        <v>443</v>
      </c>
      <c r="F192" s="1">
        <v>2000</v>
      </c>
      <c r="G192" s="9">
        <f>$F192/(SUMIFS($F:$F,$A:$A,$A192,$D:$D,$D192)+IF($D192="prefix",VLOOKUP($B192&amp;"&gt;=84",weight!$A:$E,4,0),VLOOKUP($B192&amp;"&gt;=84",weight!$A:$E,5,0)))</f>
        <v>0.16597510373443983</v>
      </c>
      <c r="H192" s="9">
        <f>$F192/(SUMIFS($F:$F,$A:$A,$A192,$D:$D,$D192)+IF($D192="prefix",VLOOKUP($B192&amp;"&lt;68",weight!$A:$E,4,0),VLOOKUP($B192&amp;"&lt;68",weight!$A:$E,5,0)))</f>
        <v>0.18604651162790697</v>
      </c>
    </row>
    <row r="193" spans="1:8" x14ac:dyDescent="0.3">
      <c r="A193" s="1" t="s">
        <v>19</v>
      </c>
      <c r="B193" s="1" t="s">
        <v>15</v>
      </c>
      <c r="C193" s="1" t="s">
        <v>60</v>
      </c>
      <c r="D193" s="1" t="s">
        <v>56</v>
      </c>
      <c r="E193" s="1" t="s">
        <v>376</v>
      </c>
      <c r="F193" s="1">
        <v>500</v>
      </c>
      <c r="G193" s="9">
        <f>$F193/(SUMIFS($F:$F,$A:$A,$A193,$D:$D,$D193)+IF($D193="prefix",VLOOKUP($B193&amp;"&gt;=84",weight!$A:$E,4,0),VLOOKUP($B193&amp;"&gt;=84",weight!$A:$E,5,0)))</f>
        <v>4.1493775933609957E-2</v>
      </c>
      <c r="H193" s="9">
        <f>$F193/(SUMIFS($F:$F,$A:$A,$A193,$D:$D,$D193)+IF($D193="prefix",VLOOKUP($B193&amp;"&lt;68",weight!$A:$E,4,0),VLOOKUP($B193&amp;"&lt;68",weight!$A:$E,5,0)))</f>
        <v>4.6511627906976744E-2</v>
      </c>
    </row>
    <row r="194" spans="1:8" x14ac:dyDescent="0.3">
      <c r="A194" s="1" t="s">
        <v>19</v>
      </c>
      <c r="B194" s="1" t="s">
        <v>15</v>
      </c>
      <c r="C194" s="1" t="s">
        <v>78</v>
      </c>
      <c r="D194" s="1" t="s">
        <v>56</v>
      </c>
      <c r="E194" s="1" t="s">
        <v>393</v>
      </c>
      <c r="F194" s="1">
        <v>1000</v>
      </c>
      <c r="G194" s="9">
        <f>$F194/(SUMIFS($F:$F,$A:$A,$A194,$D:$D,$D194)+IF($D194="prefix",VLOOKUP($B194&amp;"&gt;=84",weight!$A:$E,4,0),VLOOKUP($B194&amp;"&gt;=84",weight!$A:$E,5,0)))</f>
        <v>8.2987551867219914E-2</v>
      </c>
      <c r="H194" s="9">
        <f>$F194/(SUMIFS($F:$F,$A:$A,$A194,$D:$D,$D194)+IF($D194="prefix",VLOOKUP($B194&amp;"&lt;68",weight!$A:$E,4,0),VLOOKUP($B194&amp;"&lt;68",weight!$A:$E,5,0)))</f>
        <v>9.3023255813953487E-2</v>
      </c>
    </row>
    <row r="195" spans="1:8" x14ac:dyDescent="0.3">
      <c r="A195" s="1" t="s">
        <v>19</v>
      </c>
      <c r="B195" s="1" t="s">
        <v>15</v>
      </c>
      <c r="C195" s="1" t="s">
        <v>153</v>
      </c>
      <c r="D195" s="1" t="s">
        <v>56</v>
      </c>
      <c r="E195" s="1" t="s">
        <v>460</v>
      </c>
      <c r="F195" s="1">
        <v>2000</v>
      </c>
      <c r="G195" s="9">
        <f>$F195/(SUMIFS($F:$F,$A:$A,$A195,$D:$D,$D195)+IF($D195="prefix",VLOOKUP($B195&amp;"&gt;=84",weight!$A:$E,4,0),VLOOKUP($B195&amp;"&gt;=84",weight!$A:$E,5,0)))</f>
        <v>0.16597510373443983</v>
      </c>
      <c r="H195" s="9">
        <f>$F195/(SUMIFS($F:$F,$A:$A,$A195,$D:$D,$D195)+IF($D195="prefix",VLOOKUP($B195&amp;"&lt;68",weight!$A:$E,4,0),VLOOKUP($B195&amp;"&lt;68",weight!$A:$E,5,0)))</f>
        <v>0.18604651162790697</v>
      </c>
    </row>
    <row r="196" spans="1:8" x14ac:dyDescent="0.3">
      <c r="A196" s="1" t="s">
        <v>19</v>
      </c>
      <c r="B196" s="1" t="s">
        <v>15</v>
      </c>
      <c r="C196" s="1" t="s">
        <v>154</v>
      </c>
      <c r="D196" s="1" t="s">
        <v>56</v>
      </c>
      <c r="E196" s="1" t="s">
        <v>461</v>
      </c>
      <c r="F196" s="1">
        <v>2000</v>
      </c>
      <c r="G196" s="9">
        <f>$F196/(SUMIFS($F:$F,$A:$A,$A196,$D:$D,$D196)+IF($D196="prefix",VLOOKUP($B196&amp;"&gt;=84",weight!$A:$E,4,0),VLOOKUP($B196&amp;"&gt;=84",weight!$A:$E,5,0)))</f>
        <v>0.16597510373443983</v>
      </c>
      <c r="H196" s="9">
        <f>$F196/(SUMIFS($F:$F,$A:$A,$A196,$D:$D,$D196)+IF($D196="prefix",VLOOKUP($B196&amp;"&lt;68",weight!$A:$E,4,0),VLOOKUP($B196&amp;"&lt;68",weight!$A:$E,5,0)))</f>
        <v>0.18604651162790697</v>
      </c>
    </row>
    <row r="197" spans="1:8" x14ac:dyDescent="0.3">
      <c r="A197" s="1" t="s">
        <v>19</v>
      </c>
      <c r="B197" s="1" t="s">
        <v>15</v>
      </c>
      <c r="C197" s="1" t="s">
        <v>166</v>
      </c>
      <c r="D197" s="1" t="s">
        <v>56</v>
      </c>
      <c r="E197" s="1" t="s">
        <v>472</v>
      </c>
      <c r="F197" s="1">
        <v>500</v>
      </c>
      <c r="G197" s="9">
        <f>$F197/(SUMIFS($F:$F,$A:$A,$A197,$D:$D,$D197)+IF($D197="prefix",VLOOKUP($B197&amp;"&gt;=84",weight!$A:$E,4,0),VLOOKUP($B197&amp;"&gt;=84",weight!$A:$E,5,0)))</f>
        <v>4.1493775933609957E-2</v>
      </c>
      <c r="H197" s="9">
        <f>$F197/(SUMIFS($F:$F,$A:$A,$A197,$D:$D,$D197)+IF($D197="prefix",VLOOKUP($B197&amp;"&lt;68",weight!$A:$E,4,0),VLOOKUP($B197&amp;"&lt;68",weight!$A:$E,5,0)))</f>
        <v>4.6511627906976744E-2</v>
      </c>
    </row>
    <row r="198" spans="1:8" x14ac:dyDescent="0.3">
      <c r="A198" s="1" t="s">
        <v>20</v>
      </c>
      <c r="B198" s="1" t="s">
        <v>15</v>
      </c>
      <c r="C198" s="1" t="s">
        <v>151</v>
      </c>
      <c r="D198" s="1" t="s">
        <v>56</v>
      </c>
      <c r="E198" s="1" t="s">
        <v>458</v>
      </c>
      <c r="F198" s="1">
        <v>476</v>
      </c>
      <c r="G198" s="9">
        <f>$F198/(SUMIFS($F:$F,$A:$A,$A198,$D:$D,$D198)+IF($D198="prefix",VLOOKUP($B198&amp;"&gt;=84",weight!$A:$E,4,0),VLOOKUP($B198&amp;"&gt;=84",weight!$A:$E,5,0)))</f>
        <v>3.950535314133953E-2</v>
      </c>
      <c r="H198" s="9">
        <f>$F198/(SUMIFS($F:$F,$A:$A,$A198,$D:$D,$D198)+IF($D198="prefix",VLOOKUP($B198&amp;"&lt;68",weight!$A:$E,4,0),VLOOKUP($B198&amp;"&lt;68",weight!$A:$E,5,0)))</f>
        <v>4.428318913387292E-2</v>
      </c>
    </row>
    <row r="199" spans="1:8" x14ac:dyDescent="0.3">
      <c r="A199" s="1" t="s">
        <v>20</v>
      </c>
      <c r="B199" s="1" t="s">
        <v>15</v>
      </c>
      <c r="C199" s="1" t="s">
        <v>152</v>
      </c>
      <c r="D199" s="1" t="s">
        <v>56</v>
      </c>
      <c r="E199" s="1" t="s">
        <v>459</v>
      </c>
      <c r="F199" s="1">
        <v>952</v>
      </c>
      <c r="G199" s="9">
        <f>$F199/(SUMIFS($F:$F,$A:$A,$A199,$D:$D,$D199)+IF($D199="prefix",VLOOKUP($B199&amp;"&gt;=84",weight!$A:$E,4,0),VLOOKUP($B199&amp;"&gt;=84",weight!$A:$E,5,0)))</f>
        <v>7.9010706282679061E-2</v>
      </c>
      <c r="H199" s="9">
        <f>$F199/(SUMIFS($F:$F,$A:$A,$A199,$D:$D,$D199)+IF($D199="prefix",VLOOKUP($B199&amp;"&lt;68",weight!$A:$E,4,0),VLOOKUP($B199&amp;"&lt;68",weight!$A:$E,5,0)))</f>
        <v>8.8566378267745841E-2</v>
      </c>
    </row>
    <row r="200" spans="1:8" x14ac:dyDescent="0.3">
      <c r="A200" s="1" t="s">
        <v>20</v>
      </c>
      <c r="B200" s="1" t="s">
        <v>15</v>
      </c>
      <c r="C200" s="1" t="s">
        <v>59</v>
      </c>
      <c r="D200" s="1" t="s">
        <v>56</v>
      </c>
      <c r="E200" s="1" t="s">
        <v>375</v>
      </c>
      <c r="F200" s="1">
        <v>476</v>
      </c>
      <c r="G200" s="9">
        <f>$F200/(SUMIFS($F:$F,$A:$A,$A200,$D:$D,$D200)+IF($D200="prefix",VLOOKUP($B200&amp;"&gt;=84",weight!$A:$E,4,0),VLOOKUP($B200&amp;"&gt;=84",weight!$A:$E,5,0)))</f>
        <v>3.950535314133953E-2</v>
      </c>
      <c r="H200" s="9">
        <f>$F200/(SUMIFS($F:$F,$A:$A,$A200,$D:$D,$D200)+IF($D200="prefix",VLOOKUP($B200&amp;"&lt;68",weight!$A:$E,4,0),VLOOKUP($B200&amp;"&lt;68",weight!$A:$E,5,0)))</f>
        <v>4.428318913387292E-2</v>
      </c>
    </row>
    <row r="201" spans="1:8" x14ac:dyDescent="0.3">
      <c r="A201" s="1" t="s">
        <v>20</v>
      </c>
      <c r="B201" s="1" t="s">
        <v>15</v>
      </c>
      <c r="C201" s="1" t="s">
        <v>132</v>
      </c>
      <c r="D201" s="1" t="s">
        <v>56</v>
      </c>
      <c r="E201" s="1" t="s">
        <v>443</v>
      </c>
      <c r="F201" s="1">
        <v>1905</v>
      </c>
      <c r="G201" s="9">
        <f>$F201/(SUMIFS($F:$F,$A:$A,$A201,$D:$D,$D201)+IF($D201="prefix",VLOOKUP($B201&amp;"&gt;=84",weight!$A:$E,4,0),VLOOKUP($B201&amp;"&gt;=84",weight!$A:$E,5,0)))</f>
        <v>0.15810440700473069</v>
      </c>
      <c r="H201" s="9">
        <f>$F201/(SUMIFS($F:$F,$A:$A,$A201,$D:$D,$D201)+IF($D201="prefix",VLOOKUP($B201&amp;"&lt;68",weight!$A:$E,4,0),VLOOKUP($B201&amp;"&lt;68",weight!$A:$E,5,0)))</f>
        <v>0.17722578844543679</v>
      </c>
    </row>
    <row r="202" spans="1:8" x14ac:dyDescent="0.3">
      <c r="A202" s="1" t="s">
        <v>20</v>
      </c>
      <c r="B202" s="1" t="s">
        <v>15</v>
      </c>
      <c r="C202" s="1" t="s">
        <v>60</v>
      </c>
      <c r="D202" s="1" t="s">
        <v>56</v>
      </c>
      <c r="E202" s="1" t="s">
        <v>376</v>
      </c>
      <c r="F202" s="1">
        <v>476</v>
      </c>
      <c r="G202" s="9">
        <f>$F202/(SUMIFS($F:$F,$A:$A,$A202,$D:$D,$D202)+IF($D202="prefix",VLOOKUP($B202&amp;"&gt;=84",weight!$A:$E,4,0),VLOOKUP($B202&amp;"&gt;=84",weight!$A:$E,5,0)))</f>
        <v>3.950535314133953E-2</v>
      </c>
      <c r="H202" s="9">
        <f>$F202/(SUMIFS($F:$F,$A:$A,$A202,$D:$D,$D202)+IF($D202="prefix",VLOOKUP($B202&amp;"&lt;68",weight!$A:$E,4,0),VLOOKUP($B202&amp;"&lt;68",weight!$A:$E,5,0)))</f>
        <v>4.428318913387292E-2</v>
      </c>
    </row>
    <row r="203" spans="1:8" x14ac:dyDescent="0.3">
      <c r="A203" s="1" t="s">
        <v>20</v>
      </c>
      <c r="B203" s="1" t="s">
        <v>15</v>
      </c>
      <c r="C203" s="1" t="s">
        <v>78</v>
      </c>
      <c r="D203" s="1" t="s">
        <v>56</v>
      </c>
      <c r="E203" s="1" t="s">
        <v>393</v>
      </c>
      <c r="F203" s="1">
        <v>952</v>
      </c>
      <c r="G203" s="9">
        <f>$F203/(SUMIFS($F:$F,$A:$A,$A203,$D:$D,$D203)+IF($D203="prefix",VLOOKUP($B203&amp;"&gt;=84",weight!$A:$E,4,0),VLOOKUP($B203&amp;"&gt;=84",weight!$A:$E,5,0)))</f>
        <v>7.9010706282679061E-2</v>
      </c>
      <c r="H203" s="9">
        <f>$F203/(SUMIFS($F:$F,$A:$A,$A203,$D:$D,$D203)+IF($D203="prefix",VLOOKUP($B203&amp;"&lt;68",weight!$A:$E,4,0),VLOOKUP($B203&amp;"&lt;68",weight!$A:$E,5,0)))</f>
        <v>8.8566378267745841E-2</v>
      </c>
    </row>
    <row r="204" spans="1:8" x14ac:dyDescent="0.3">
      <c r="A204" s="1" t="s">
        <v>20</v>
      </c>
      <c r="B204" s="1" t="s">
        <v>15</v>
      </c>
      <c r="C204" s="1" t="s">
        <v>153</v>
      </c>
      <c r="D204" s="1" t="s">
        <v>56</v>
      </c>
      <c r="E204" s="1" t="s">
        <v>460</v>
      </c>
      <c r="F204" s="1">
        <v>1905</v>
      </c>
      <c r="G204" s="9">
        <f>$F204/(SUMIFS($F:$F,$A:$A,$A204,$D:$D,$D204)+IF($D204="prefix",VLOOKUP($B204&amp;"&gt;=84",weight!$A:$E,4,0),VLOOKUP($B204&amp;"&gt;=84",weight!$A:$E,5,0)))</f>
        <v>0.15810440700473069</v>
      </c>
      <c r="H204" s="9">
        <f>$F204/(SUMIFS($F:$F,$A:$A,$A204,$D:$D,$D204)+IF($D204="prefix",VLOOKUP($B204&amp;"&lt;68",weight!$A:$E,4,0),VLOOKUP($B204&amp;"&lt;68",weight!$A:$E,5,0)))</f>
        <v>0.17722578844543679</v>
      </c>
    </row>
    <row r="205" spans="1:8" x14ac:dyDescent="0.3">
      <c r="A205" s="1" t="s">
        <v>20</v>
      </c>
      <c r="B205" s="1" t="s">
        <v>15</v>
      </c>
      <c r="C205" s="1" t="s">
        <v>154</v>
      </c>
      <c r="D205" s="1" t="s">
        <v>56</v>
      </c>
      <c r="E205" s="1" t="s">
        <v>461</v>
      </c>
      <c r="F205" s="1">
        <v>1905</v>
      </c>
      <c r="G205" s="9">
        <f>$F205/(SUMIFS($F:$F,$A:$A,$A205,$D:$D,$D205)+IF($D205="prefix",VLOOKUP($B205&amp;"&gt;=84",weight!$A:$E,4,0),VLOOKUP($B205&amp;"&gt;=84",weight!$A:$E,5,0)))</f>
        <v>0.15810440700473069</v>
      </c>
      <c r="H205" s="9">
        <f>$F205/(SUMIFS($F:$F,$A:$A,$A205,$D:$D,$D205)+IF($D205="prefix",VLOOKUP($B205&amp;"&lt;68",weight!$A:$E,4,0),VLOOKUP($B205&amp;"&lt;68",weight!$A:$E,5,0)))</f>
        <v>0.17722578844543679</v>
      </c>
    </row>
    <row r="206" spans="1:8" x14ac:dyDescent="0.3">
      <c r="A206" s="1" t="s">
        <v>20</v>
      </c>
      <c r="B206" s="1" t="s">
        <v>15</v>
      </c>
      <c r="C206" s="1" t="s">
        <v>136</v>
      </c>
      <c r="D206" s="1" t="s">
        <v>56</v>
      </c>
      <c r="E206" s="1" t="s">
        <v>446</v>
      </c>
      <c r="F206" s="1">
        <v>952</v>
      </c>
      <c r="G206" s="9">
        <f>$F206/(SUMIFS($F:$F,$A:$A,$A206,$D:$D,$D206)+IF($D206="prefix",VLOOKUP($B206&amp;"&gt;=84",weight!$A:$E,4,0),VLOOKUP($B206&amp;"&gt;=84",weight!$A:$E,5,0)))</f>
        <v>7.9010706282679061E-2</v>
      </c>
      <c r="H206" s="9">
        <f>$F206/(SUMIFS($F:$F,$A:$A,$A206,$D:$D,$D206)+IF($D206="prefix",VLOOKUP($B206&amp;"&lt;68",weight!$A:$E,4,0),VLOOKUP($B206&amp;"&lt;68",weight!$A:$E,5,0)))</f>
        <v>8.8566378267745841E-2</v>
      </c>
    </row>
    <row r="207" spans="1:8" x14ac:dyDescent="0.3">
      <c r="A207" s="1" t="s">
        <v>21</v>
      </c>
      <c r="B207" s="1" t="s">
        <v>15</v>
      </c>
      <c r="C207" s="1" t="s">
        <v>142</v>
      </c>
      <c r="D207" s="1" t="s">
        <v>56</v>
      </c>
      <c r="E207" s="1" t="s">
        <v>452</v>
      </c>
      <c r="F207" s="1">
        <v>1176</v>
      </c>
      <c r="G207" s="9">
        <f>$F207/(SUMIFS($F:$F,$A:$A,$A207,$D:$D,$D207)+IF($D207="prefix",VLOOKUP($B207&amp;"&gt;=84",weight!$A:$E,4,0),VLOOKUP($B207&amp;"&gt;=84",weight!$A:$E,5,0)))</f>
        <v>9.7609561752988044E-2</v>
      </c>
      <c r="H207" s="9">
        <f>$F207/(SUMIFS($F:$F,$A:$A,$A207,$D:$D,$D207)+IF($D207="prefix",VLOOKUP($B207&amp;"&lt;68",weight!$A:$E,4,0),VLOOKUP($B207&amp;"&lt;68",weight!$A:$E,5,0)))</f>
        <v>0.10941570524748791</v>
      </c>
    </row>
    <row r="208" spans="1:8" x14ac:dyDescent="0.3">
      <c r="A208" s="1" t="s">
        <v>21</v>
      </c>
      <c r="B208" s="1" t="s">
        <v>15</v>
      </c>
      <c r="C208" s="1" t="s">
        <v>167</v>
      </c>
      <c r="D208" s="1" t="s">
        <v>56</v>
      </c>
      <c r="E208" s="1" t="s">
        <v>473</v>
      </c>
      <c r="F208" s="1">
        <v>2353</v>
      </c>
      <c r="G208" s="9">
        <f>$F208/(SUMIFS($F:$F,$A:$A,$A208,$D:$D,$D208)+IF($D208="prefix",VLOOKUP($B208&amp;"&gt;=84",weight!$A:$E,4,0),VLOOKUP($B208&amp;"&gt;=84",weight!$A:$E,5,0)))</f>
        <v>0.19530212483399734</v>
      </c>
      <c r="H208" s="9">
        <f>$F208/(SUMIFS($F:$F,$A:$A,$A208,$D:$D,$D208)+IF($D208="prefix",VLOOKUP($B208&amp;"&lt;68",weight!$A:$E,4,0),VLOOKUP($B208&amp;"&lt;68",weight!$A:$E,5,0)))</f>
        <v>0.21892445106066244</v>
      </c>
    </row>
    <row r="209" spans="1:8" x14ac:dyDescent="0.3">
      <c r="A209" s="1" t="s">
        <v>21</v>
      </c>
      <c r="B209" s="1" t="s">
        <v>15</v>
      </c>
      <c r="C209" s="1" t="s">
        <v>168</v>
      </c>
      <c r="D209" s="1" t="s">
        <v>56</v>
      </c>
      <c r="E209" s="1" t="s">
        <v>474</v>
      </c>
      <c r="F209" s="1">
        <v>1176</v>
      </c>
      <c r="G209" s="9">
        <f>$F209/(SUMIFS($F:$F,$A:$A,$A209,$D:$D,$D209)+IF($D209="prefix",VLOOKUP($B209&amp;"&gt;=84",weight!$A:$E,4,0),VLOOKUP($B209&amp;"&gt;=84",weight!$A:$E,5,0)))</f>
        <v>9.7609561752988044E-2</v>
      </c>
      <c r="H209" s="9">
        <f>$F209/(SUMIFS($F:$F,$A:$A,$A209,$D:$D,$D209)+IF($D209="prefix",VLOOKUP($B209&amp;"&lt;68",weight!$A:$E,4,0),VLOOKUP($B209&amp;"&lt;68",weight!$A:$E,5,0)))</f>
        <v>0.10941570524748791</v>
      </c>
    </row>
    <row r="210" spans="1:8" x14ac:dyDescent="0.3">
      <c r="A210" s="1" t="s">
        <v>626</v>
      </c>
      <c r="B210" s="1" t="s">
        <v>15</v>
      </c>
      <c r="C210" s="1" t="s">
        <v>169</v>
      </c>
      <c r="D210" s="1" t="s">
        <v>56</v>
      </c>
      <c r="E210" s="1" t="s">
        <v>475</v>
      </c>
      <c r="F210" s="1">
        <v>294</v>
      </c>
      <c r="G210" s="9">
        <f>$F210/(SUMIFS($F:$F,$A:$A,$A210,$D:$D,$D210)+IF($D210="prefix",VLOOKUP($B210&amp;"&gt;=84",weight!$A:$E,4,0),VLOOKUP($B210&amp;"&gt;=84",weight!$A:$E,5,0)))</f>
        <v>2.4402390438247011E-2</v>
      </c>
      <c r="H210" s="9">
        <f>$F210/(SUMIFS($F:$F,$A:$A,$A210,$D:$D,$D210)+IF($D210="prefix",VLOOKUP($B210&amp;"&lt;68",weight!$A:$E,4,0),VLOOKUP($B210&amp;"&lt;68",weight!$A:$E,5,0)))</f>
        <v>2.7353926311871977E-2</v>
      </c>
    </row>
    <row r="211" spans="1:8" x14ac:dyDescent="0.3">
      <c r="A211" s="1" t="s">
        <v>21</v>
      </c>
      <c r="B211" s="1" t="s">
        <v>15</v>
      </c>
      <c r="C211" s="1" t="s">
        <v>170</v>
      </c>
      <c r="D211" s="1" t="s">
        <v>56</v>
      </c>
      <c r="E211" s="1" t="s">
        <v>353</v>
      </c>
      <c r="F211" s="1">
        <v>294</v>
      </c>
      <c r="G211" s="9">
        <f>$F211/(SUMIFS($F:$F,$A:$A,$A211,$D:$D,$D211)+IF($D211="prefix",VLOOKUP($B211&amp;"&gt;=84",weight!$A:$E,4,0),VLOOKUP($B211&amp;"&gt;=84",weight!$A:$E,5,0)))</f>
        <v>2.4402390438247011E-2</v>
      </c>
      <c r="H211" s="9">
        <f>$F211/(SUMIFS($F:$F,$A:$A,$A211,$D:$D,$D211)+IF($D211="prefix",VLOOKUP($B211&amp;"&lt;68",weight!$A:$E,4,0),VLOOKUP($B211&amp;"&lt;68",weight!$A:$E,5,0)))</f>
        <v>2.7353926311871977E-2</v>
      </c>
    </row>
    <row r="212" spans="1:8" x14ac:dyDescent="0.3">
      <c r="A212" s="1" t="s">
        <v>21</v>
      </c>
      <c r="B212" s="1" t="s">
        <v>15</v>
      </c>
      <c r="C212" s="1" t="s">
        <v>171</v>
      </c>
      <c r="D212" s="1" t="s">
        <v>56</v>
      </c>
      <c r="E212" s="1" t="s">
        <v>476</v>
      </c>
      <c r="F212" s="1">
        <v>2353</v>
      </c>
      <c r="G212" s="9">
        <f>$F212/(SUMIFS($F:$F,$A:$A,$A212,$D:$D,$D212)+IF($D212="prefix",VLOOKUP($B212&amp;"&gt;=84",weight!$A:$E,4,0),VLOOKUP($B212&amp;"&gt;=84",weight!$A:$E,5,0)))</f>
        <v>0.19530212483399734</v>
      </c>
      <c r="H212" s="9">
        <f>$F212/(SUMIFS($F:$F,$A:$A,$A212,$D:$D,$D212)+IF($D212="prefix",VLOOKUP($B212&amp;"&lt;68",weight!$A:$E,4,0),VLOOKUP($B212&amp;"&lt;68",weight!$A:$E,5,0)))</f>
        <v>0.21892445106066244</v>
      </c>
    </row>
    <row r="213" spans="1:8" x14ac:dyDescent="0.3">
      <c r="A213" s="1" t="s">
        <v>21</v>
      </c>
      <c r="B213" s="1" t="s">
        <v>15</v>
      </c>
      <c r="C213" s="1" t="s">
        <v>166</v>
      </c>
      <c r="D213" s="1" t="s">
        <v>56</v>
      </c>
      <c r="E213" s="1" t="s">
        <v>472</v>
      </c>
      <c r="F213" s="1">
        <v>588</v>
      </c>
      <c r="G213" s="9">
        <f>$F213/(SUMIFS($F:$F,$A:$A,$A213,$D:$D,$D213)+IF($D213="prefix",VLOOKUP($B213&amp;"&gt;=84",weight!$A:$E,4,0),VLOOKUP($B213&amp;"&gt;=84",weight!$A:$E,5,0)))</f>
        <v>4.8804780876494022E-2</v>
      </c>
      <c r="H213" s="9">
        <f>$F213/(SUMIFS($F:$F,$A:$A,$A213,$D:$D,$D213)+IF($D213="prefix",VLOOKUP($B213&amp;"&lt;68",weight!$A:$E,4,0),VLOOKUP($B213&amp;"&lt;68",weight!$A:$E,5,0)))</f>
        <v>5.4707852623743954E-2</v>
      </c>
    </row>
    <row r="214" spans="1:8" x14ac:dyDescent="0.3">
      <c r="A214" s="1" t="s">
        <v>21</v>
      </c>
      <c r="B214" s="1" t="s">
        <v>15</v>
      </c>
      <c r="C214" s="1" t="s">
        <v>172</v>
      </c>
      <c r="D214" s="1" t="s">
        <v>56</v>
      </c>
      <c r="E214" s="1" t="s">
        <v>477</v>
      </c>
      <c r="F214" s="1">
        <v>588</v>
      </c>
      <c r="G214" s="9">
        <f>$F214/(SUMIFS($F:$F,$A:$A,$A214,$D:$D,$D214)+IF($D214="prefix",VLOOKUP($B214&amp;"&gt;=84",weight!$A:$E,4,0),VLOOKUP($B214&amp;"&gt;=84",weight!$A:$E,5,0)))</f>
        <v>4.8804780876494022E-2</v>
      </c>
      <c r="H214" s="9">
        <f>$F214/(SUMIFS($F:$F,$A:$A,$A214,$D:$D,$D214)+IF($D214="prefix",VLOOKUP($B214&amp;"&lt;68",weight!$A:$E,4,0),VLOOKUP($B214&amp;"&lt;68",weight!$A:$E,5,0)))</f>
        <v>5.4707852623743954E-2</v>
      </c>
    </row>
    <row r="215" spans="1:8" x14ac:dyDescent="0.3">
      <c r="A215" s="1" t="s">
        <v>21</v>
      </c>
      <c r="B215" s="1" t="s">
        <v>15</v>
      </c>
      <c r="C215" s="1" t="s">
        <v>173</v>
      </c>
      <c r="D215" s="1" t="s">
        <v>56</v>
      </c>
      <c r="E215" s="1" t="s">
        <v>478</v>
      </c>
      <c r="F215" s="1">
        <v>1176</v>
      </c>
      <c r="G215" s="9">
        <f>$F215/(SUMIFS($F:$F,$A:$A,$A215,$D:$D,$D215)+IF($D215="prefix",VLOOKUP($B215&amp;"&gt;=84",weight!$A:$E,4,0),VLOOKUP($B215&amp;"&gt;=84",weight!$A:$E,5,0)))</f>
        <v>9.7609561752988044E-2</v>
      </c>
      <c r="H215" s="9">
        <f>$F215/(SUMIFS($F:$F,$A:$A,$A215,$D:$D,$D215)+IF($D215="prefix",VLOOKUP($B215&amp;"&lt;68",weight!$A:$E,4,0),VLOOKUP($B215&amp;"&lt;68",weight!$A:$E,5,0)))</f>
        <v>0.10941570524748791</v>
      </c>
    </row>
    <row r="216" spans="1:8" x14ac:dyDescent="0.3">
      <c r="A216" s="1" t="s">
        <v>22</v>
      </c>
      <c r="B216" s="1" t="s">
        <v>15</v>
      </c>
      <c r="C216" s="1" t="s">
        <v>174</v>
      </c>
      <c r="D216" s="1" t="s">
        <v>56</v>
      </c>
      <c r="E216" s="1" t="s">
        <v>479</v>
      </c>
      <c r="F216" s="1">
        <v>816</v>
      </c>
      <c r="G216" s="9">
        <f>$F216/(SUMIFS($F:$F,$A:$A,$A216,$D:$D,$D216)+IF($D216="prefix",VLOOKUP($B216&amp;"&gt;=84",weight!$A:$E,4,0),VLOOKUP($B216&amp;"&gt;=84",weight!$A:$E,5,0)))</f>
        <v>6.7712223052028883E-2</v>
      </c>
      <c r="H216" s="9">
        <f>$F216/(SUMIFS($F:$F,$A:$A,$A216,$D:$D,$D216)+IF($D216="prefix",VLOOKUP($B216&amp;"&lt;68",weight!$A:$E,4,0),VLOOKUP($B216&amp;"&lt;68",weight!$A:$E,5,0)))</f>
        <v>7.5899916286857036E-2</v>
      </c>
    </row>
    <row r="217" spans="1:8" x14ac:dyDescent="0.3">
      <c r="A217" s="1" t="s">
        <v>22</v>
      </c>
      <c r="B217" s="1" t="s">
        <v>15</v>
      </c>
      <c r="C217" s="1" t="s">
        <v>175</v>
      </c>
      <c r="D217" s="1" t="s">
        <v>56</v>
      </c>
      <c r="E217" s="1" t="s">
        <v>480</v>
      </c>
      <c r="F217" s="1">
        <v>408</v>
      </c>
      <c r="G217" s="9">
        <f>$F217/(SUMIFS($F:$F,$A:$A,$A217,$D:$D,$D217)+IF($D217="prefix",VLOOKUP($B217&amp;"&gt;=84",weight!$A:$E,4,0),VLOOKUP($B217&amp;"&gt;=84",weight!$A:$E,5,0)))</f>
        <v>3.3856111526014442E-2</v>
      </c>
      <c r="H217" s="9">
        <f>$F217/(SUMIFS($F:$F,$A:$A,$A217,$D:$D,$D217)+IF($D217="prefix",VLOOKUP($B217&amp;"&lt;68",weight!$A:$E,4,0),VLOOKUP($B217&amp;"&lt;68",weight!$A:$E,5,0)))</f>
        <v>3.7949958143428518E-2</v>
      </c>
    </row>
    <row r="218" spans="1:8" x14ac:dyDescent="0.3">
      <c r="A218" s="1" t="s">
        <v>22</v>
      </c>
      <c r="B218" s="1" t="s">
        <v>15</v>
      </c>
      <c r="C218" s="1" t="s">
        <v>176</v>
      </c>
      <c r="D218" s="1" t="s">
        <v>56</v>
      </c>
      <c r="E218" s="1" t="s">
        <v>481</v>
      </c>
      <c r="F218" s="1">
        <v>1633</v>
      </c>
      <c r="G218" s="9">
        <f>$F218/(SUMIFS($F:$F,$A:$A,$A218,$D:$D,$D218)+IF($D218="prefix",VLOOKUP($B218&amp;"&gt;=84",weight!$A:$E,4,0),VLOOKUP($B218&amp;"&gt;=84",weight!$A:$E,5,0)))</f>
        <v>0.13550742676956271</v>
      </c>
      <c r="H218" s="9">
        <f>$F218/(SUMIFS($F:$F,$A:$A,$A218,$D:$D,$D218)+IF($D218="prefix",VLOOKUP($B218&amp;"&lt;68",weight!$A:$E,4,0),VLOOKUP($B218&amp;"&lt;68",weight!$A:$E,5,0)))</f>
        <v>0.1518928471770068</v>
      </c>
    </row>
    <row r="219" spans="1:8" x14ac:dyDescent="0.3">
      <c r="A219" s="1" t="s">
        <v>22</v>
      </c>
      <c r="B219" s="1" t="s">
        <v>15</v>
      </c>
      <c r="C219" s="1" t="s">
        <v>177</v>
      </c>
      <c r="D219" s="1" t="s">
        <v>56</v>
      </c>
      <c r="E219" s="1" t="s">
        <v>338</v>
      </c>
      <c r="F219" s="1">
        <v>204</v>
      </c>
      <c r="G219" s="9">
        <f>$F219/(SUMIFS($F:$F,$A:$A,$A219,$D:$D,$D219)+IF($D219="prefix",VLOOKUP($B219&amp;"&gt;=84",weight!$A:$E,4,0),VLOOKUP($B219&amp;"&gt;=84",weight!$A:$E,5,0)))</f>
        <v>1.6928055763007221E-2</v>
      </c>
      <c r="H219" s="9">
        <f>$F219/(SUMIFS($F:$F,$A:$A,$A219,$D:$D,$D219)+IF($D219="prefix",VLOOKUP($B219&amp;"&lt;68",weight!$A:$E,4,0),VLOOKUP($B219&amp;"&lt;68",weight!$A:$E,5,0)))</f>
        <v>1.8974979071714259E-2</v>
      </c>
    </row>
    <row r="220" spans="1:8" x14ac:dyDescent="0.3">
      <c r="A220" s="1" t="s">
        <v>22</v>
      </c>
      <c r="B220" s="1" t="s">
        <v>15</v>
      </c>
      <c r="C220" s="1" t="s">
        <v>178</v>
      </c>
      <c r="D220" s="1" t="s">
        <v>56</v>
      </c>
      <c r="E220" s="1" t="s">
        <v>482</v>
      </c>
      <c r="F220" s="1">
        <v>408</v>
      </c>
      <c r="G220" s="9">
        <f>$F220/(SUMIFS($F:$F,$A:$A,$A220,$D:$D,$D220)+IF($D220="prefix",VLOOKUP($B220&amp;"&gt;=84",weight!$A:$E,4,0),VLOOKUP($B220&amp;"&gt;=84",weight!$A:$E,5,0)))</f>
        <v>3.3856111526014442E-2</v>
      </c>
      <c r="H220" s="9">
        <f>$F220/(SUMIFS($F:$F,$A:$A,$A220,$D:$D,$D220)+IF($D220="prefix",VLOOKUP($B220&amp;"&lt;68",weight!$A:$E,4,0),VLOOKUP($B220&amp;"&lt;68",weight!$A:$E,5,0)))</f>
        <v>3.7949958143428518E-2</v>
      </c>
    </row>
    <row r="221" spans="1:8" x14ac:dyDescent="0.3">
      <c r="A221" s="1" t="s">
        <v>22</v>
      </c>
      <c r="B221" s="1" t="s">
        <v>15</v>
      </c>
      <c r="C221" s="1" t="s">
        <v>118</v>
      </c>
      <c r="D221" s="1" t="s">
        <v>56</v>
      </c>
      <c r="E221" s="1" t="s">
        <v>429</v>
      </c>
      <c r="F221" s="1">
        <v>1633</v>
      </c>
      <c r="G221" s="9">
        <f>$F221/(SUMIFS($F:$F,$A:$A,$A221,$D:$D,$D221)+IF($D221="prefix",VLOOKUP($B221&amp;"&gt;=84",weight!$A:$E,4,0),VLOOKUP($B221&amp;"&gt;=84",weight!$A:$E,5,0)))</f>
        <v>0.13550742676956271</v>
      </c>
      <c r="H221" s="9">
        <f>$F221/(SUMIFS($F:$F,$A:$A,$A221,$D:$D,$D221)+IF($D221="prefix",VLOOKUP($B221&amp;"&lt;68",weight!$A:$E,4,0),VLOOKUP($B221&amp;"&lt;68",weight!$A:$E,5,0)))</f>
        <v>0.1518928471770068</v>
      </c>
    </row>
    <row r="222" spans="1:8" x14ac:dyDescent="0.3">
      <c r="A222" s="1" t="s">
        <v>22</v>
      </c>
      <c r="B222" s="1" t="s">
        <v>15</v>
      </c>
      <c r="C222" s="1" t="s">
        <v>77</v>
      </c>
      <c r="D222" s="1" t="s">
        <v>56</v>
      </c>
      <c r="E222" s="1" t="s">
        <v>392</v>
      </c>
      <c r="F222" s="1">
        <v>1633</v>
      </c>
      <c r="G222" s="9">
        <f>$F222/(SUMIFS($F:$F,$A:$A,$A222,$D:$D,$D222)+IF($D222="prefix",VLOOKUP($B222&amp;"&gt;=84",weight!$A:$E,4,0),VLOOKUP($B222&amp;"&gt;=84",weight!$A:$E,5,0)))</f>
        <v>0.13550742676956271</v>
      </c>
      <c r="H222" s="9">
        <f>$F222/(SUMIFS($F:$F,$A:$A,$A222,$D:$D,$D222)+IF($D222="prefix",VLOOKUP($B222&amp;"&lt;68",weight!$A:$E,4,0),VLOOKUP($B222&amp;"&lt;68",weight!$A:$E,5,0)))</f>
        <v>0.1518928471770068</v>
      </c>
    </row>
    <row r="223" spans="1:8" x14ac:dyDescent="0.3">
      <c r="A223" s="1" t="s">
        <v>22</v>
      </c>
      <c r="B223" s="1" t="s">
        <v>15</v>
      </c>
      <c r="C223" s="1" t="s">
        <v>179</v>
      </c>
      <c r="D223" s="1" t="s">
        <v>56</v>
      </c>
      <c r="E223" s="1" t="s">
        <v>483</v>
      </c>
      <c r="F223" s="1">
        <v>1633</v>
      </c>
      <c r="G223" s="9">
        <f>$F223/(SUMIFS($F:$F,$A:$A,$A223,$D:$D,$D223)+IF($D223="prefix",VLOOKUP($B223&amp;"&gt;=84",weight!$A:$E,4,0),VLOOKUP($B223&amp;"&gt;=84",weight!$A:$E,5,0)))</f>
        <v>0.13550742676956271</v>
      </c>
      <c r="H223" s="9">
        <f>$F223/(SUMIFS($F:$F,$A:$A,$A223,$D:$D,$D223)+IF($D223="prefix",VLOOKUP($B223&amp;"&lt;68",weight!$A:$E,4,0),VLOOKUP($B223&amp;"&lt;68",weight!$A:$E,5,0)))</f>
        <v>0.1518928471770068</v>
      </c>
    </row>
    <row r="224" spans="1:8" x14ac:dyDescent="0.3">
      <c r="A224" s="1" t="s">
        <v>22</v>
      </c>
      <c r="B224" s="1" t="s">
        <v>15</v>
      </c>
      <c r="C224" s="1" t="s">
        <v>122</v>
      </c>
      <c r="D224" s="1" t="s">
        <v>56</v>
      </c>
      <c r="E224" s="1" t="s">
        <v>433</v>
      </c>
      <c r="F224" s="1">
        <v>1633</v>
      </c>
      <c r="G224" s="9">
        <f>$F224/(SUMIFS($F:$F,$A:$A,$A224,$D:$D,$D224)+IF($D224="prefix",VLOOKUP($B224&amp;"&gt;=84",weight!$A:$E,4,0),VLOOKUP($B224&amp;"&gt;=84",weight!$A:$E,5,0)))</f>
        <v>0.13550742676956271</v>
      </c>
      <c r="H224" s="9">
        <f>$F224/(SUMIFS($F:$F,$A:$A,$A224,$D:$D,$D224)+IF($D224="prefix",VLOOKUP($B224&amp;"&lt;68",weight!$A:$E,4,0),VLOOKUP($B224&amp;"&lt;68",weight!$A:$E,5,0)))</f>
        <v>0.1518928471770068</v>
      </c>
    </row>
    <row r="225" spans="1:8" x14ac:dyDescent="0.3">
      <c r="A225" s="1" t="s">
        <v>23</v>
      </c>
      <c r="B225" s="1" t="s">
        <v>15</v>
      </c>
      <c r="C225" s="1" t="s">
        <v>180</v>
      </c>
      <c r="D225" s="1" t="s">
        <v>56</v>
      </c>
      <c r="E225" s="1" t="s">
        <v>484</v>
      </c>
      <c r="F225" s="1">
        <v>2500</v>
      </c>
      <c r="G225" s="9">
        <f>$F225/(SUMIFS($F:$F,$A:$A,$A225,$D:$D,$D225)+IF($D225="prefix",VLOOKUP($B225&amp;"&gt;=84",weight!$A:$E,4,0),VLOOKUP($B225&amp;"&gt;=84",weight!$A:$E,5,0)))</f>
        <v>0.2074688796680498</v>
      </c>
      <c r="H225" s="9">
        <f>$F225/(SUMIFS($F:$F,$A:$A,$A225,$D:$D,$D225)+IF($D225="prefix",VLOOKUP($B225&amp;"&lt;68",weight!$A:$E,4,0),VLOOKUP($B225&amp;"&lt;68",weight!$A:$E,5,0)))</f>
        <v>0.23255813953488372</v>
      </c>
    </row>
    <row r="226" spans="1:8" x14ac:dyDescent="0.3">
      <c r="A226" s="1" t="s">
        <v>23</v>
      </c>
      <c r="B226" s="1" t="s">
        <v>15</v>
      </c>
      <c r="C226" s="1" t="s">
        <v>181</v>
      </c>
      <c r="D226" s="1" t="s">
        <v>56</v>
      </c>
      <c r="E226" s="1" t="s">
        <v>485</v>
      </c>
      <c r="F226" s="1">
        <v>2500</v>
      </c>
      <c r="G226" s="9">
        <f>$F226/(SUMIFS($F:$F,$A:$A,$A226,$D:$D,$D226)+IF($D226="prefix",VLOOKUP($B226&amp;"&gt;=84",weight!$A:$E,4,0),VLOOKUP($B226&amp;"&gt;=84",weight!$A:$E,5,0)))</f>
        <v>0.2074688796680498</v>
      </c>
      <c r="H226" s="9">
        <f>$F226/(SUMIFS($F:$F,$A:$A,$A226,$D:$D,$D226)+IF($D226="prefix",VLOOKUP($B226&amp;"&lt;68",weight!$A:$E,4,0),VLOOKUP($B226&amp;"&lt;68",weight!$A:$E,5,0)))</f>
        <v>0.23255813953488372</v>
      </c>
    </row>
    <row r="227" spans="1:8" x14ac:dyDescent="0.3">
      <c r="A227" s="1" t="s">
        <v>23</v>
      </c>
      <c r="B227" s="1" t="s">
        <v>15</v>
      </c>
      <c r="C227" s="1" t="s">
        <v>182</v>
      </c>
      <c r="D227" s="1" t="s">
        <v>56</v>
      </c>
      <c r="E227" s="1" t="s">
        <v>486</v>
      </c>
      <c r="F227" s="1">
        <v>625</v>
      </c>
      <c r="G227" s="9">
        <f>$F227/(SUMIFS($F:$F,$A:$A,$A227,$D:$D,$D227)+IF($D227="prefix",VLOOKUP($B227&amp;"&gt;=84",weight!$A:$E,4,0),VLOOKUP($B227&amp;"&gt;=84",weight!$A:$E,5,0)))</f>
        <v>5.1867219917012451E-2</v>
      </c>
      <c r="H227" s="9">
        <f>$F227/(SUMIFS($F:$F,$A:$A,$A227,$D:$D,$D227)+IF($D227="prefix",VLOOKUP($B227&amp;"&lt;68",weight!$A:$E,4,0),VLOOKUP($B227&amp;"&lt;68",weight!$A:$E,5,0)))</f>
        <v>5.8139534883720929E-2</v>
      </c>
    </row>
    <row r="228" spans="1:8" x14ac:dyDescent="0.3">
      <c r="A228" s="1" t="s">
        <v>23</v>
      </c>
      <c r="B228" s="1" t="s">
        <v>15</v>
      </c>
      <c r="C228" s="1" t="s">
        <v>183</v>
      </c>
      <c r="D228" s="1" t="s">
        <v>56</v>
      </c>
      <c r="E228" s="1" t="s">
        <v>487</v>
      </c>
      <c r="F228" s="1">
        <v>1250</v>
      </c>
      <c r="G228" s="9">
        <f>$F228/(SUMIFS($F:$F,$A:$A,$A228,$D:$D,$D228)+IF($D228="prefix",VLOOKUP($B228&amp;"&gt;=84",weight!$A:$E,4,0),VLOOKUP($B228&amp;"&gt;=84",weight!$A:$E,5,0)))</f>
        <v>0.1037344398340249</v>
      </c>
      <c r="H228" s="9">
        <f>$F228/(SUMIFS($F:$F,$A:$A,$A228,$D:$D,$D228)+IF($D228="prefix",VLOOKUP($B228&amp;"&lt;68",weight!$A:$E,4,0),VLOOKUP($B228&amp;"&lt;68",weight!$A:$E,5,0)))</f>
        <v>0.11627906976744186</v>
      </c>
    </row>
    <row r="229" spans="1:8" x14ac:dyDescent="0.3">
      <c r="A229" s="1" t="s">
        <v>23</v>
      </c>
      <c r="B229" s="1" t="s">
        <v>15</v>
      </c>
      <c r="C229" s="1" t="s">
        <v>184</v>
      </c>
      <c r="D229" s="1" t="s">
        <v>56</v>
      </c>
      <c r="E229" s="1" t="s">
        <v>488</v>
      </c>
      <c r="F229" s="1">
        <v>1250</v>
      </c>
      <c r="G229" s="9">
        <f>$F229/(SUMIFS($F:$F,$A:$A,$A229,$D:$D,$D229)+IF($D229="prefix",VLOOKUP($B229&amp;"&gt;=84",weight!$A:$E,4,0),VLOOKUP($B229&amp;"&gt;=84",weight!$A:$E,5,0)))</f>
        <v>0.1037344398340249</v>
      </c>
      <c r="H229" s="9">
        <f>$F229/(SUMIFS($F:$F,$A:$A,$A229,$D:$D,$D229)+IF($D229="prefix",VLOOKUP($B229&amp;"&lt;68",weight!$A:$E,4,0),VLOOKUP($B229&amp;"&lt;68",weight!$A:$E,5,0)))</f>
        <v>0.11627906976744186</v>
      </c>
    </row>
    <row r="230" spans="1:8" x14ac:dyDescent="0.3">
      <c r="A230" s="1" t="s">
        <v>23</v>
      </c>
      <c r="B230" s="1" t="s">
        <v>15</v>
      </c>
      <c r="C230" s="1" t="s">
        <v>185</v>
      </c>
      <c r="D230" s="1" t="s">
        <v>56</v>
      </c>
      <c r="E230" s="1" t="s">
        <v>489</v>
      </c>
      <c r="F230" s="1">
        <v>625</v>
      </c>
      <c r="G230" s="9">
        <f>$F230/(SUMIFS($F:$F,$A:$A,$A230,$D:$D,$D230)+IF($D230="prefix",VLOOKUP($B230&amp;"&gt;=84",weight!$A:$E,4,0),VLOOKUP($B230&amp;"&gt;=84",weight!$A:$E,5,0)))</f>
        <v>5.1867219917012451E-2</v>
      </c>
      <c r="H230" s="9">
        <f>$F230/(SUMIFS($F:$F,$A:$A,$A230,$D:$D,$D230)+IF($D230="prefix",VLOOKUP($B230&amp;"&lt;68",weight!$A:$E,4,0),VLOOKUP($B230&amp;"&lt;68",weight!$A:$E,5,0)))</f>
        <v>5.8139534883720929E-2</v>
      </c>
    </row>
    <row r="231" spans="1:8" x14ac:dyDescent="0.3">
      <c r="A231" s="1" t="s">
        <v>23</v>
      </c>
      <c r="B231" s="1" t="s">
        <v>15</v>
      </c>
      <c r="C231" s="1" t="s">
        <v>186</v>
      </c>
      <c r="D231" s="1" t="s">
        <v>56</v>
      </c>
      <c r="E231" s="1" t="s">
        <v>490</v>
      </c>
      <c r="F231" s="1">
        <v>1250</v>
      </c>
      <c r="G231" s="9">
        <f>$F231/(SUMIFS($F:$F,$A:$A,$A231,$D:$D,$D231)+IF($D231="prefix",VLOOKUP($B231&amp;"&gt;=84",weight!$A:$E,4,0),VLOOKUP($B231&amp;"&gt;=84",weight!$A:$E,5,0)))</f>
        <v>0.1037344398340249</v>
      </c>
      <c r="H231" s="9">
        <f>$F231/(SUMIFS($F:$F,$A:$A,$A231,$D:$D,$D231)+IF($D231="prefix",VLOOKUP($B231&amp;"&lt;68",weight!$A:$E,4,0),VLOOKUP($B231&amp;"&lt;68",weight!$A:$E,5,0)))</f>
        <v>0.11627906976744186</v>
      </c>
    </row>
    <row r="232" spans="1:8" x14ac:dyDescent="0.3">
      <c r="A232" s="1" t="s">
        <v>24</v>
      </c>
      <c r="B232" s="1" t="s">
        <v>15</v>
      </c>
      <c r="C232" s="1" t="s">
        <v>177</v>
      </c>
      <c r="D232" s="1" t="s">
        <v>56</v>
      </c>
      <c r="E232" s="1" t="s">
        <v>338</v>
      </c>
      <c r="F232" s="1">
        <v>357</v>
      </c>
      <c r="G232" s="9">
        <f>$F232/(SUMIFS($F:$F,$A:$A,$A232,$D:$D,$D232)+IF($D232="prefix",VLOOKUP($B232&amp;"&gt;=84",weight!$A:$E,4,0),VLOOKUP($B232&amp;"&gt;=84",weight!$A:$E,5,0)))</f>
        <v>2.9629014856004648E-2</v>
      </c>
      <c r="H232" s="9">
        <f>$F232/(SUMIFS($F:$F,$A:$A,$A232,$D:$D,$D232)+IF($D232="prefix",VLOOKUP($B232&amp;"&lt;68",weight!$A:$E,4,0),VLOOKUP($B232&amp;"&lt;68",weight!$A:$E,5,0)))</f>
        <v>3.3212391850404692E-2</v>
      </c>
    </row>
    <row r="233" spans="1:8" x14ac:dyDescent="0.3">
      <c r="A233" s="1" t="s">
        <v>24</v>
      </c>
      <c r="B233" s="1" t="s">
        <v>15</v>
      </c>
      <c r="C233" s="1" t="s">
        <v>187</v>
      </c>
      <c r="D233" s="1" t="s">
        <v>56</v>
      </c>
      <c r="E233" s="1" t="s">
        <v>491</v>
      </c>
      <c r="F233" s="1">
        <v>357</v>
      </c>
      <c r="G233" s="9">
        <f>$F233/(SUMIFS($F:$F,$A:$A,$A233,$D:$D,$D233)+IF($D233="prefix",VLOOKUP($B233&amp;"&gt;=84",weight!$A:$E,4,0),VLOOKUP($B233&amp;"&gt;=84",weight!$A:$E,5,0)))</f>
        <v>2.9629014856004648E-2</v>
      </c>
      <c r="H233" s="9">
        <f>$F233/(SUMIFS($F:$F,$A:$A,$A233,$D:$D,$D233)+IF($D233="prefix",VLOOKUP($B233&amp;"&lt;68",weight!$A:$E,4,0),VLOOKUP($B233&amp;"&lt;68",weight!$A:$E,5,0)))</f>
        <v>3.3212391850404692E-2</v>
      </c>
    </row>
    <row r="234" spans="1:8" x14ac:dyDescent="0.3">
      <c r="A234" s="1" t="s">
        <v>24</v>
      </c>
      <c r="B234" s="1" t="s">
        <v>15</v>
      </c>
      <c r="C234" s="1" t="s">
        <v>188</v>
      </c>
      <c r="D234" s="1" t="s">
        <v>56</v>
      </c>
      <c r="E234" s="1" t="s">
        <v>354</v>
      </c>
      <c r="F234" s="1">
        <v>714</v>
      </c>
      <c r="G234" s="9">
        <f>$F234/(SUMIFS($F:$F,$A:$A,$A234,$D:$D,$D234)+IF($D234="prefix",VLOOKUP($B234&amp;"&gt;=84",weight!$A:$E,4,0),VLOOKUP($B234&amp;"&gt;=84",weight!$A:$E,5,0)))</f>
        <v>5.9258029712009296E-2</v>
      </c>
      <c r="H234" s="9">
        <f>$F234/(SUMIFS($F:$F,$A:$A,$A234,$D:$D,$D234)+IF($D234="prefix",VLOOKUP($B234&amp;"&lt;68",weight!$A:$E,4,0),VLOOKUP($B234&amp;"&lt;68",weight!$A:$E,5,0)))</f>
        <v>6.6424783700809384E-2</v>
      </c>
    </row>
    <row r="235" spans="1:8" x14ac:dyDescent="0.3">
      <c r="A235" s="1" t="s">
        <v>24</v>
      </c>
      <c r="B235" s="1" t="s">
        <v>15</v>
      </c>
      <c r="C235" s="1" t="s">
        <v>189</v>
      </c>
      <c r="D235" s="1" t="s">
        <v>56</v>
      </c>
      <c r="E235" s="1" t="s">
        <v>492</v>
      </c>
      <c r="F235" s="1">
        <v>2857</v>
      </c>
      <c r="G235" s="9">
        <f>$F235/(SUMIFS($F:$F,$A:$A,$A235,$D:$D,$D235)+IF($D235="prefix",VLOOKUP($B235&amp;"&gt;=84",weight!$A:$E,4,0),VLOOKUP($B235&amp;"&gt;=84",weight!$A:$E,5,0)))</f>
        <v>0.23711511328740975</v>
      </c>
      <c r="H235" s="9">
        <f>$F235/(SUMIFS($F:$F,$A:$A,$A235,$D:$D,$D235)+IF($D235="prefix",VLOOKUP($B235&amp;"&lt;68",weight!$A:$E,4,0),VLOOKUP($B235&amp;"&lt;68",weight!$A:$E,5,0)))</f>
        <v>0.26579216671318262</v>
      </c>
    </row>
    <row r="236" spans="1:8" x14ac:dyDescent="0.3">
      <c r="A236" s="1" t="s">
        <v>24</v>
      </c>
      <c r="B236" s="1" t="s">
        <v>15</v>
      </c>
      <c r="C236" s="1" t="s">
        <v>190</v>
      </c>
      <c r="D236" s="1" t="s">
        <v>56</v>
      </c>
      <c r="E236" s="1" t="s">
        <v>493</v>
      </c>
      <c r="F236" s="1">
        <v>1429</v>
      </c>
      <c r="G236" s="9">
        <f>$F236/(SUMIFS($F:$F,$A:$A,$A236,$D:$D,$D236)+IF($D236="prefix",VLOOKUP($B236&amp;"&gt;=84",weight!$A:$E,4,0),VLOOKUP($B236&amp;"&gt;=84",weight!$A:$E,5,0)))</f>
        <v>0.11859905386339115</v>
      </c>
      <c r="H236" s="9">
        <f>$F236/(SUMIFS($F:$F,$A:$A,$A236,$D:$D,$D236)+IF($D236="prefix",VLOOKUP($B236&amp;"&lt;68",weight!$A:$E,4,0),VLOOKUP($B236&amp;"&lt;68",weight!$A:$E,5,0)))</f>
        <v>0.13294259931156385</v>
      </c>
    </row>
    <row r="237" spans="1:8" x14ac:dyDescent="0.3">
      <c r="A237" s="1" t="s">
        <v>24</v>
      </c>
      <c r="B237" s="1" t="s">
        <v>15</v>
      </c>
      <c r="C237" s="1" t="s">
        <v>191</v>
      </c>
      <c r="D237" s="1" t="s">
        <v>56</v>
      </c>
      <c r="E237" s="1" t="s">
        <v>494</v>
      </c>
      <c r="F237" s="1">
        <v>2857</v>
      </c>
      <c r="G237" s="9">
        <f>$F237/(SUMIFS($F:$F,$A:$A,$A237,$D:$D,$D237)+IF($D237="prefix",VLOOKUP($B237&amp;"&gt;=84",weight!$A:$E,4,0),VLOOKUP($B237&amp;"&gt;=84",weight!$A:$E,5,0)))</f>
        <v>0.23711511328740975</v>
      </c>
      <c r="H237" s="9">
        <f>$F237/(SUMIFS($F:$F,$A:$A,$A237,$D:$D,$D237)+IF($D237="prefix",VLOOKUP($B237&amp;"&lt;68",weight!$A:$E,4,0),VLOOKUP($B237&amp;"&lt;68",weight!$A:$E,5,0)))</f>
        <v>0.26579216671318262</v>
      </c>
    </row>
    <row r="238" spans="1:8" x14ac:dyDescent="0.3">
      <c r="A238" s="1" t="s">
        <v>24</v>
      </c>
      <c r="B238" s="1" t="s">
        <v>15</v>
      </c>
      <c r="C238" s="1" t="s">
        <v>192</v>
      </c>
      <c r="D238" s="1" t="s">
        <v>56</v>
      </c>
      <c r="E238" s="1" t="s">
        <v>495</v>
      </c>
      <c r="F238" s="1">
        <v>714</v>
      </c>
      <c r="G238" s="9">
        <f>$F238/(SUMIFS($F:$F,$A:$A,$A238,$D:$D,$D238)+IF($D238="prefix",VLOOKUP($B238&amp;"&gt;=84",weight!$A:$E,4,0),VLOOKUP($B238&amp;"&gt;=84",weight!$A:$E,5,0)))</f>
        <v>5.9258029712009296E-2</v>
      </c>
      <c r="H238" s="9">
        <f>$F238/(SUMIFS($F:$F,$A:$A,$A238,$D:$D,$D238)+IF($D238="prefix",VLOOKUP($B238&amp;"&lt;68",weight!$A:$E,4,0),VLOOKUP($B238&amp;"&lt;68",weight!$A:$E,5,0)))</f>
        <v>6.6424783700809384E-2</v>
      </c>
    </row>
    <row r="239" spans="1:8" x14ac:dyDescent="0.3">
      <c r="A239" s="1" t="s">
        <v>24</v>
      </c>
      <c r="B239" s="1" t="s">
        <v>15</v>
      </c>
      <c r="C239" s="1" t="s">
        <v>193</v>
      </c>
      <c r="D239" s="1" t="s">
        <v>56</v>
      </c>
      <c r="E239" s="1" t="s">
        <v>496</v>
      </c>
      <c r="F239" s="1">
        <v>714</v>
      </c>
      <c r="G239" s="9">
        <f>$F239/(SUMIFS($F:$F,$A:$A,$A239,$D:$D,$D239)+IF($D239="prefix",VLOOKUP($B239&amp;"&gt;=84",weight!$A:$E,4,0),VLOOKUP($B239&amp;"&gt;=84",weight!$A:$E,5,0)))</f>
        <v>5.9258029712009296E-2</v>
      </c>
      <c r="H239" s="9">
        <f>$F239/(SUMIFS($F:$F,$A:$A,$A239,$D:$D,$D239)+IF($D239="prefix",VLOOKUP($B239&amp;"&lt;68",weight!$A:$E,4,0),VLOOKUP($B239&amp;"&lt;68",weight!$A:$E,5,0)))</f>
        <v>6.6424783700809384E-2</v>
      </c>
    </row>
    <row r="240" spans="1:8" x14ac:dyDescent="0.3">
      <c r="A240" s="1" t="s">
        <v>25</v>
      </c>
      <c r="B240" s="1" t="s">
        <v>15</v>
      </c>
      <c r="C240" s="1" t="s">
        <v>177</v>
      </c>
      <c r="D240" s="1" t="s">
        <v>56</v>
      </c>
      <c r="E240" s="1" t="s">
        <v>338</v>
      </c>
      <c r="F240" s="1">
        <v>476</v>
      </c>
      <c r="G240" s="9">
        <f>$F240/(SUMIFS($F:$F,$A:$A,$A240,$D:$D,$D240)+IF($D240="prefix",VLOOKUP($B240&amp;"&gt;=84",weight!$A:$E,4,0),VLOOKUP($B240&amp;"&gt;=84",weight!$A:$E,5,0)))</f>
        <v>3.950535314133953E-2</v>
      </c>
      <c r="H240" s="9">
        <f>$F240/(SUMIFS($F:$F,$A:$A,$A240,$D:$D,$D240)+IF($D240="prefix",VLOOKUP($B240&amp;"&lt;68",weight!$A:$E,4,0),VLOOKUP($B240&amp;"&lt;68",weight!$A:$E,5,0)))</f>
        <v>4.428318913387292E-2</v>
      </c>
    </row>
    <row r="241" spans="1:8" x14ac:dyDescent="0.3">
      <c r="A241" s="1" t="s">
        <v>25</v>
      </c>
      <c r="B241" s="1" t="s">
        <v>15</v>
      </c>
      <c r="C241" s="1" t="s">
        <v>187</v>
      </c>
      <c r="D241" s="1" t="s">
        <v>56</v>
      </c>
      <c r="E241" s="1" t="s">
        <v>491</v>
      </c>
      <c r="F241" s="1">
        <v>476</v>
      </c>
      <c r="G241" s="9">
        <f>$F241/(SUMIFS($F:$F,$A:$A,$A241,$D:$D,$D241)+IF($D241="prefix",VLOOKUP($B241&amp;"&gt;=84",weight!$A:$E,4,0),VLOOKUP($B241&amp;"&gt;=84",weight!$A:$E,5,0)))</f>
        <v>3.950535314133953E-2</v>
      </c>
      <c r="H241" s="9">
        <f>$F241/(SUMIFS($F:$F,$A:$A,$A241,$D:$D,$D241)+IF($D241="prefix",VLOOKUP($B241&amp;"&lt;68",weight!$A:$E,4,0),VLOOKUP($B241&amp;"&lt;68",weight!$A:$E,5,0)))</f>
        <v>4.428318913387292E-2</v>
      </c>
    </row>
    <row r="242" spans="1:8" x14ac:dyDescent="0.3">
      <c r="A242" s="1" t="s">
        <v>25</v>
      </c>
      <c r="B242" s="1" t="s">
        <v>15</v>
      </c>
      <c r="C242" s="1" t="s">
        <v>188</v>
      </c>
      <c r="D242" s="1" t="s">
        <v>56</v>
      </c>
      <c r="E242" s="1" t="s">
        <v>354</v>
      </c>
      <c r="F242" s="1">
        <v>952</v>
      </c>
      <c r="G242" s="9">
        <f>$F242/(SUMIFS($F:$F,$A:$A,$A242,$D:$D,$D242)+IF($D242="prefix",VLOOKUP($B242&amp;"&gt;=84",weight!$A:$E,4,0),VLOOKUP($B242&amp;"&gt;=84",weight!$A:$E,5,0)))</f>
        <v>7.9010706282679061E-2</v>
      </c>
      <c r="H242" s="9">
        <f>$F242/(SUMIFS($F:$F,$A:$A,$A242,$D:$D,$D242)+IF($D242="prefix",VLOOKUP($B242&amp;"&lt;68",weight!$A:$E,4,0),VLOOKUP($B242&amp;"&lt;68",weight!$A:$E,5,0)))</f>
        <v>8.8566378267745841E-2</v>
      </c>
    </row>
    <row r="243" spans="1:8" x14ac:dyDescent="0.3">
      <c r="A243" s="1" t="s">
        <v>25</v>
      </c>
      <c r="B243" s="1" t="s">
        <v>15</v>
      </c>
      <c r="C243" s="1" t="s">
        <v>194</v>
      </c>
      <c r="D243" s="1" t="s">
        <v>56</v>
      </c>
      <c r="E243" s="1" t="s">
        <v>355</v>
      </c>
      <c r="F243" s="1">
        <v>3810</v>
      </c>
      <c r="G243" s="9">
        <f>$F243/(SUMIFS($F:$F,$A:$A,$A243,$D:$D,$D243)+IF($D243="prefix",VLOOKUP($B243&amp;"&gt;=84",weight!$A:$E,4,0),VLOOKUP($B243&amp;"&gt;=84",weight!$A:$E,5,0)))</f>
        <v>0.31620881400946138</v>
      </c>
      <c r="H243" s="9">
        <f>$F243/(SUMIFS($F:$F,$A:$A,$A243,$D:$D,$D243)+IF($D243="prefix",VLOOKUP($B243&amp;"&lt;68",weight!$A:$E,4,0),VLOOKUP($B243&amp;"&lt;68",weight!$A:$E,5,0)))</f>
        <v>0.35445157689087359</v>
      </c>
    </row>
    <row r="244" spans="1:8" x14ac:dyDescent="0.3">
      <c r="A244" s="1" t="s">
        <v>25</v>
      </c>
      <c r="B244" s="1" t="s">
        <v>15</v>
      </c>
      <c r="C244" s="1" t="s">
        <v>192</v>
      </c>
      <c r="D244" s="1" t="s">
        <v>56</v>
      </c>
      <c r="E244" s="1" t="s">
        <v>495</v>
      </c>
      <c r="F244" s="1">
        <v>952</v>
      </c>
      <c r="G244" s="9">
        <f>$F244/(SUMIFS($F:$F,$A:$A,$A244,$D:$D,$D244)+IF($D244="prefix",VLOOKUP($B244&amp;"&gt;=84",weight!$A:$E,4,0),VLOOKUP($B244&amp;"&gt;=84",weight!$A:$E,5,0)))</f>
        <v>7.9010706282679061E-2</v>
      </c>
      <c r="H244" s="9">
        <f>$F244/(SUMIFS($F:$F,$A:$A,$A244,$D:$D,$D244)+IF($D244="prefix",VLOOKUP($B244&amp;"&lt;68",weight!$A:$E,4,0),VLOOKUP($B244&amp;"&lt;68",weight!$A:$E,5,0)))</f>
        <v>8.8566378267745841E-2</v>
      </c>
    </row>
    <row r="245" spans="1:8" x14ac:dyDescent="0.3">
      <c r="A245" s="1" t="s">
        <v>25</v>
      </c>
      <c r="B245" s="1" t="s">
        <v>15</v>
      </c>
      <c r="C245" s="1" t="s">
        <v>195</v>
      </c>
      <c r="D245" s="1" t="s">
        <v>56</v>
      </c>
      <c r="E245" s="1" t="s">
        <v>497</v>
      </c>
      <c r="F245" s="1">
        <v>1905</v>
      </c>
      <c r="G245" s="9">
        <f>$F245/(SUMIFS($F:$F,$A:$A,$A245,$D:$D,$D245)+IF($D245="prefix",VLOOKUP($B245&amp;"&gt;=84",weight!$A:$E,4,0),VLOOKUP($B245&amp;"&gt;=84",weight!$A:$E,5,0)))</f>
        <v>0.15810440700473069</v>
      </c>
      <c r="H245" s="9">
        <f>$F245/(SUMIFS($F:$F,$A:$A,$A245,$D:$D,$D245)+IF($D245="prefix",VLOOKUP($B245&amp;"&lt;68",weight!$A:$E,4,0),VLOOKUP($B245&amp;"&lt;68",weight!$A:$E,5,0)))</f>
        <v>0.17722578844543679</v>
      </c>
    </row>
    <row r="246" spans="1:8" x14ac:dyDescent="0.3">
      <c r="A246" s="1" t="s">
        <v>25</v>
      </c>
      <c r="B246" s="1" t="s">
        <v>15</v>
      </c>
      <c r="C246" s="1" t="s">
        <v>196</v>
      </c>
      <c r="D246" s="1" t="s">
        <v>56</v>
      </c>
      <c r="E246" s="1" t="s">
        <v>498</v>
      </c>
      <c r="F246" s="1">
        <v>476</v>
      </c>
      <c r="G246" s="9">
        <f>$F246/(SUMIFS($F:$F,$A:$A,$A246,$D:$D,$D246)+IF($D246="prefix",VLOOKUP($B246&amp;"&gt;=84",weight!$A:$E,4,0),VLOOKUP($B246&amp;"&gt;=84",weight!$A:$E,5,0)))</f>
        <v>3.950535314133953E-2</v>
      </c>
      <c r="H246" s="9">
        <f>$F246/(SUMIFS($F:$F,$A:$A,$A246,$D:$D,$D246)+IF($D246="prefix",VLOOKUP($B246&amp;"&lt;68",weight!$A:$E,4,0),VLOOKUP($B246&amp;"&lt;68",weight!$A:$E,5,0)))</f>
        <v>4.428318913387292E-2</v>
      </c>
    </row>
    <row r="247" spans="1:8" x14ac:dyDescent="0.3">
      <c r="A247" s="1" t="s">
        <v>25</v>
      </c>
      <c r="B247" s="1" t="s">
        <v>15</v>
      </c>
      <c r="C247" s="1" t="s">
        <v>197</v>
      </c>
      <c r="D247" s="1" t="s">
        <v>56</v>
      </c>
      <c r="E247" s="1" t="s">
        <v>499</v>
      </c>
      <c r="F247" s="1">
        <v>952</v>
      </c>
      <c r="G247" s="9">
        <f>$F247/(SUMIFS($F:$F,$A:$A,$A247,$D:$D,$D247)+IF($D247="prefix",VLOOKUP($B247&amp;"&gt;=84",weight!$A:$E,4,0),VLOOKUP($B247&amp;"&gt;=84",weight!$A:$E,5,0)))</f>
        <v>7.9010706282679061E-2</v>
      </c>
      <c r="H247" s="9">
        <f>$F247/(SUMIFS($F:$F,$A:$A,$A247,$D:$D,$D247)+IF($D247="prefix",VLOOKUP($B247&amp;"&lt;68",weight!$A:$E,4,0),VLOOKUP($B247&amp;"&lt;68",weight!$A:$E,5,0)))</f>
        <v>8.8566378267745841E-2</v>
      </c>
    </row>
    <row r="248" spans="1:8" x14ac:dyDescent="0.3">
      <c r="A248" s="1" t="s">
        <v>26</v>
      </c>
      <c r="B248" s="1" t="s">
        <v>15</v>
      </c>
      <c r="C248" s="1" t="s">
        <v>198</v>
      </c>
      <c r="D248" s="1" t="s">
        <v>56</v>
      </c>
      <c r="E248" s="1" t="s">
        <v>500</v>
      </c>
      <c r="F248" s="1">
        <v>345</v>
      </c>
      <c r="G248" s="9">
        <f>$F248/(SUMIFS($F:$F,$A:$A,$A248,$D:$D,$D248)+IF($D248="prefix",VLOOKUP($B248&amp;"&gt;=84",weight!$A:$E,4,0),VLOOKUP($B248&amp;"&gt;=84",weight!$A:$E,5,0)))</f>
        <v>2.8628329599203386E-2</v>
      </c>
      <c r="H248" s="9">
        <f>$F248/(SUMIFS($F:$F,$A:$A,$A248,$D:$D,$D248)+IF($D248="prefix",VLOOKUP($B248&amp;"&lt;68",weight!$A:$E,4,0),VLOOKUP($B248&amp;"&lt;68",weight!$A:$E,5,0)))</f>
        <v>3.2090038135987348E-2</v>
      </c>
    </row>
    <row r="249" spans="1:8" x14ac:dyDescent="0.3">
      <c r="A249" s="1" t="s">
        <v>26</v>
      </c>
      <c r="B249" s="1" t="s">
        <v>15</v>
      </c>
      <c r="C249" s="1" t="s">
        <v>199</v>
      </c>
      <c r="D249" s="1" t="s">
        <v>56</v>
      </c>
      <c r="E249" s="1" t="s">
        <v>501</v>
      </c>
      <c r="F249" s="1">
        <v>690</v>
      </c>
      <c r="G249" s="9">
        <f>$F249/(SUMIFS($F:$F,$A:$A,$A249,$D:$D,$D249)+IF($D249="prefix",VLOOKUP($B249&amp;"&gt;=84",weight!$A:$E,4,0),VLOOKUP($B249&amp;"&gt;=84",weight!$A:$E,5,0)))</f>
        <v>5.7256659198406772E-2</v>
      </c>
      <c r="H249" s="9">
        <f>$F249/(SUMIFS($F:$F,$A:$A,$A249,$D:$D,$D249)+IF($D249="prefix",VLOOKUP($B249&amp;"&lt;68",weight!$A:$E,4,0),VLOOKUP($B249&amp;"&lt;68",weight!$A:$E,5,0)))</f>
        <v>6.4180076271974695E-2</v>
      </c>
    </row>
    <row r="250" spans="1:8" x14ac:dyDescent="0.3">
      <c r="A250" s="1" t="s">
        <v>26</v>
      </c>
      <c r="B250" s="1" t="s">
        <v>15</v>
      </c>
      <c r="C250" s="1" t="s">
        <v>200</v>
      </c>
      <c r="D250" s="1" t="s">
        <v>56</v>
      </c>
      <c r="E250" s="1" t="s">
        <v>502</v>
      </c>
      <c r="F250" s="1">
        <v>1379</v>
      </c>
      <c r="G250" s="9">
        <f>$F250/(SUMIFS($F:$F,$A:$A,$A250,$D:$D,$D250)+IF($D250="prefix",VLOOKUP($B250&amp;"&gt;=84",weight!$A:$E,4,0),VLOOKUP($B250&amp;"&gt;=84",weight!$A:$E,5,0)))</f>
        <v>0.1144303377313086</v>
      </c>
      <c r="H250" s="9">
        <f>$F250/(SUMIFS($F:$F,$A:$A,$A250,$D:$D,$D250)+IF($D250="prefix",VLOOKUP($B250&amp;"&lt;68",weight!$A:$E,4,0),VLOOKUP($B250&amp;"&lt;68",weight!$A:$E,5,0)))</f>
        <v>0.12826713794065669</v>
      </c>
    </row>
    <row r="251" spans="1:8" x14ac:dyDescent="0.3">
      <c r="A251" s="1" t="s">
        <v>26</v>
      </c>
      <c r="B251" s="1" t="s">
        <v>15</v>
      </c>
      <c r="C251" s="1" t="s">
        <v>201</v>
      </c>
      <c r="D251" s="1" t="s">
        <v>56</v>
      </c>
      <c r="E251" s="1" t="s">
        <v>503</v>
      </c>
      <c r="F251" s="1">
        <v>2759</v>
      </c>
      <c r="G251" s="9">
        <f>$F251/(SUMIFS($F:$F,$A:$A,$A251,$D:$D,$D251)+IF($D251="prefix",VLOOKUP($B251&amp;"&gt;=84",weight!$A:$E,4,0),VLOOKUP($B251&amp;"&gt;=84",weight!$A:$E,5,0)))</f>
        <v>0.22894365612812215</v>
      </c>
      <c r="H251" s="9">
        <f>$F251/(SUMIFS($F:$F,$A:$A,$A251,$D:$D,$D251)+IF($D251="prefix",VLOOKUP($B251&amp;"&lt;68",weight!$A:$E,4,0),VLOOKUP($B251&amp;"&lt;68",weight!$A:$E,5,0)))</f>
        <v>0.25662729048460609</v>
      </c>
    </row>
    <row r="252" spans="1:8" x14ac:dyDescent="0.3">
      <c r="A252" s="1" t="s">
        <v>26</v>
      </c>
      <c r="B252" s="1" t="s">
        <v>15</v>
      </c>
      <c r="C252" s="1" t="s">
        <v>202</v>
      </c>
      <c r="D252" s="1" t="s">
        <v>56</v>
      </c>
      <c r="E252" s="1" t="s">
        <v>504</v>
      </c>
      <c r="F252" s="1">
        <v>1379</v>
      </c>
      <c r="G252" s="9">
        <f>$F252/(SUMIFS($F:$F,$A:$A,$A252,$D:$D,$D252)+IF($D252="prefix",VLOOKUP($B252&amp;"&gt;=84",weight!$A:$E,4,0),VLOOKUP($B252&amp;"&gt;=84",weight!$A:$E,5,0)))</f>
        <v>0.1144303377313086</v>
      </c>
      <c r="H252" s="9">
        <f>$F252/(SUMIFS($F:$F,$A:$A,$A252,$D:$D,$D252)+IF($D252="prefix",VLOOKUP($B252&amp;"&lt;68",weight!$A:$E,4,0),VLOOKUP($B252&amp;"&lt;68",weight!$A:$E,5,0)))</f>
        <v>0.12826713794065669</v>
      </c>
    </row>
    <row r="253" spans="1:8" x14ac:dyDescent="0.3">
      <c r="A253" s="1" t="s">
        <v>26</v>
      </c>
      <c r="B253" s="1" t="s">
        <v>15</v>
      </c>
      <c r="C253" s="1" t="s">
        <v>203</v>
      </c>
      <c r="D253" s="1" t="s">
        <v>56</v>
      </c>
      <c r="E253" s="1" t="s">
        <v>505</v>
      </c>
      <c r="F253" s="1">
        <v>690</v>
      </c>
      <c r="G253" s="9">
        <f>$F253/(SUMIFS($F:$F,$A:$A,$A253,$D:$D,$D253)+IF($D253="prefix",VLOOKUP($B253&amp;"&gt;=84",weight!$A:$E,4,0),VLOOKUP($B253&amp;"&gt;=84",weight!$A:$E,5,0)))</f>
        <v>5.7256659198406772E-2</v>
      </c>
      <c r="H253" s="9">
        <f>$F253/(SUMIFS($F:$F,$A:$A,$A253,$D:$D,$D253)+IF($D253="prefix",VLOOKUP($B253&amp;"&lt;68",weight!$A:$E,4,0),VLOOKUP($B253&amp;"&lt;68",weight!$A:$E,5,0)))</f>
        <v>6.4180076271974695E-2</v>
      </c>
    </row>
    <row r="254" spans="1:8" x14ac:dyDescent="0.3">
      <c r="A254" s="1" t="s">
        <v>26</v>
      </c>
      <c r="B254" s="1" t="s">
        <v>15</v>
      </c>
      <c r="C254" s="1" t="s">
        <v>204</v>
      </c>
      <c r="D254" s="1" t="s">
        <v>56</v>
      </c>
      <c r="E254" s="1" t="s">
        <v>506</v>
      </c>
      <c r="F254" s="1">
        <v>2759</v>
      </c>
      <c r="G254" s="9">
        <f>$F254/(SUMIFS($F:$F,$A:$A,$A254,$D:$D,$D254)+IF($D254="prefix",VLOOKUP($B254&amp;"&gt;=84",weight!$A:$E,4,0),VLOOKUP($B254&amp;"&gt;=84",weight!$A:$E,5,0)))</f>
        <v>0.22894365612812215</v>
      </c>
      <c r="H254" s="9">
        <f>$F254/(SUMIFS($F:$F,$A:$A,$A254,$D:$D,$D254)+IF($D254="prefix",VLOOKUP($B254&amp;"&lt;68",weight!$A:$E,4,0),VLOOKUP($B254&amp;"&lt;68",weight!$A:$E,5,0)))</f>
        <v>0.25662729048460609</v>
      </c>
    </row>
    <row r="255" spans="1:8" x14ac:dyDescent="0.3">
      <c r="A255" s="1" t="s">
        <v>27</v>
      </c>
      <c r="B255" s="1" t="s">
        <v>15</v>
      </c>
      <c r="C255" s="1" t="s">
        <v>205</v>
      </c>
      <c r="D255" s="1" t="s">
        <v>56</v>
      </c>
      <c r="E255" s="1" t="s">
        <v>507</v>
      </c>
      <c r="F255" s="1">
        <v>741</v>
      </c>
      <c r="G255" s="9">
        <f>$F255/(SUMIFS($F:$F,$A:$A,$A255,$D:$D,$D255)+IF($D255="prefix",VLOOKUP($B255&amp;"&gt;=84",weight!$A:$E,4,0),VLOOKUP($B255&amp;"&gt;=84",weight!$A:$E,5,0)))</f>
        <v>6.1498879575068471E-2</v>
      </c>
      <c r="H255" s="9">
        <f>$F255/(SUMIFS($F:$F,$A:$A,$A255,$D:$D,$D255)+IF($D255="prefix",VLOOKUP($B255&amp;"&lt;68",weight!$A:$E,4,0),VLOOKUP($B255&amp;"&lt;68",weight!$A:$E,5,0)))</f>
        <v>6.8936645269327385E-2</v>
      </c>
    </row>
    <row r="256" spans="1:8" x14ac:dyDescent="0.3">
      <c r="A256" s="1" t="s">
        <v>27</v>
      </c>
      <c r="B256" s="1" t="s">
        <v>15</v>
      </c>
      <c r="C256" s="1" t="s">
        <v>178</v>
      </c>
      <c r="D256" s="1" t="s">
        <v>56</v>
      </c>
      <c r="E256" s="1" t="s">
        <v>482</v>
      </c>
      <c r="F256" s="1">
        <v>370</v>
      </c>
      <c r="G256" s="9">
        <f>$F256/(SUMIFS($F:$F,$A:$A,$A256,$D:$D,$D256)+IF($D256="prefix",VLOOKUP($B256&amp;"&gt;=84",weight!$A:$E,4,0),VLOOKUP($B256&amp;"&gt;=84",weight!$A:$E,5,0)))</f>
        <v>3.0707942567847955E-2</v>
      </c>
      <c r="H256" s="9">
        <f>$F256/(SUMIFS($F:$F,$A:$A,$A256,$D:$D,$D256)+IF($D256="prefix",VLOOKUP($B256&amp;"&lt;68",weight!$A:$E,4,0),VLOOKUP($B256&amp;"&lt;68",weight!$A:$E,5,0)))</f>
        <v>3.4421806679691136E-2</v>
      </c>
    </row>
    <row r="257" spans="1:8" x14ac:dyDescent="0.3">
      <c r="A257" s="1" t="s">
        <v>27</v>
      </c>
      <c r="B257" s="1" t="s">
        <v>15</v>
      </c>
      <c r="C257" s="1" t="s">
        <v>206</v>
      </c>
      <c r="D257" s="1" t="s">
        <v>56</v>
      </c>
      <c r="E257" s="1" t="s">
        <v>508</v>
      </c>
      <c r="F257" s="1">
        <v>370</v>
      </c>
      <c r="G257" s="9">
        <f>$F257/(SUMIFS($F:$F,$A:$A,$A257,$D:$D,$D257)+IF($D257="prefix",VLOOKUP($B257&amp;"&gt;=84",weight!$A:$E,4,0),VLOOKUP($B257&amp;"&gt;=84",weight!$A:$E,5,0)))</f>
        <v>3.0707942567847955E-2</v>
      </c>
      <c r="H257" s="9">
        <f>$F257/(SUMIFS($F:$F,$A:$A,$A257,$D:$D,$D257)+IF($D257="prefix",VLOOKUP($B257&amp;"&lt;68",weight!$A:$E,4,0),VLOOKUP($B257&amp;"&lt;68",weight!$A:$E,5,0)))</f>
        <v>3.4421806679691136E-2</v>
      </c>
    </row>
    <row r="258" spans="1:8" x14ac:dyDescent="0.3">
      <c r="A258" s="1" t="s">
        <v>27</v>
      </c>
      <c r="B258" s="1" t="s">
        <v>15</v>
      </c>
      <c r="C258" s="1" t="s">
        <v>207</v>
      </c>
      <c r="D258" s="1" t="s">
        <v>56</v>
      </c>
      <c r="E258" s="1" t="s">
        <v>509</v>
      </c>
      <c r="F258" s="1">
        <v>741</v>
      </c>
      <c r="G258" s="9">
        <f>$F258/(SUMIFS($F:$F,$A:$A,$A258,$D:$D,$D258)+IF($D258="prefix",VLOOKUP($B258&amp;"&gt;=84",weight!$A:$E,4,0),VLOOKUP($B258&amp;"&gt;=84",weight!$A:$E,5,0)))</f>
        <v>6.1498879575068471E-2</v>
      </c>
      <c r="H258" s="9">
        <f>$F258/(SUMIFS($F:$F,$A:$A,$A258,$D:$D,$D258)+IF($D258="prefix",VLOOKUP($B258&amp;"&lt;68",weight!$A:$E,4,0),VLOOKUP($B258&amp;"&lt;68",weight!$A:$E,5,0)))</f>
        <v>6.8936645269327385E-2</v>
      </c>
    </row>
    <row r="259" spans="1:8" x14ac:dyDescent="0.3">
      <c r="A259" s="1" t="s">
        <v>27</v>
      </c>
      <c r="B259" s="1" t="s">
        <v>15</v>
      </c>
      <c r="C259" s="1" t="s">
        <v>208</v>
      </c>
      <c r="D259" s="1" t="s">
        <v>56</v>
      </c>
      <c r="E259" s="1" t="s">
        <v>339</v>
      </c>
      <c r="F259" s="1">
        <v>370</v>
      </c>
      <c r="G259" s="9">
        <f>$F259/(SUMIFS($F:$F,$A:$A,$A259,$D:$D,$D259)+IF($D259="prefix",VLOOKUP($B259&amp;"&gt;=84",weight!$A:$E,4,0),VLOOKUP($B259&amp;"&gt;=84",weight!$A:$E,5,0)))</f>
        <v>3.0707942567847955E-2</v>
      </c>
      <c r="H259" s="9">
        <f>$F259/(SUMIFS($F:$F,$A:$A,$A259,$D:$D,$D259)+IF($D259="prefix",VLOOKUP($B259&amp;"&lt;68",weight!$A:$E,4,0),VLOOKUP($B259&amp;"&lt;68",weight!$A:$E,5,0)))</f>
        <v>3.4421806679691136E-2</v>
      </c>
    </row>
    <row r="260" spans="1:8" x14ac:dyDescent="0.3">
      <c r="A260" s="1" t="s">
        <v>27</v>
      </c>
      <c r="B260" s="1" t="s">
        <v>15</v>
      </c>
      <c r="C260" s="1" t="s">
        <v>209</v>
      </c>
      <c r="D260" s="1" t="s">
        <v>56</v>
      </c>
      <c r="E260" s="1" t="s">
        <v>510</v>
      </c>
      <c r="F260" s="1">
        <v>1481</v>
      </c>
      <c r="G260" s="9">
        <f>$F260/(SUMIFS($F:$F,$A:$A,$A260,$D:$D,$D260)+IF($D260="prefix",VLOOKUP($B260&amp;"&gt;=84",weight!$A:$E,4,0),VLOOKUP($B260&amp;"&gt;=84",weight!$A:$E,5,0)))</f>
        <v>0.12291476471076437</v>
      </c>
      <c r="H260" s="9">
        <f>$F260/(SUMIFS($F:$F,$A:$A,$A260,$D:$D,$D260)+IF($D260="prefix",VLOOKUP($B260&amp;"&lt;68",weight!$A:$E,4,0),VLOOKUP($B260&amp;"&lt;68",weight!$A:$E,5,0)))</f>
        <v>0.13778025862870966</v>
      </c>
    </row>
    <row r="261" spans="1:8" x14ac:dyDescent="0.3">
      <c r="A261" s="1" t="s">
        <v>27</v>
      </c>
      <c r="B261" s="1" t="s">
        <v>15</v>
      </c>
      <c r="C261" s="1" t="s">
        <v>210</v>
      </c>
      <c r="D261" s="1" t="s">
        <v>56</v>
      </c>
      <c r="E261" s="1" t="s">
        <v>511</v>
      </c>
      <c r="F261" s="1">
        <v>741</v>
      </c>
      <c r="G261" s="9">
        <f>$F261/(SUMIFS($F:$F,$A:$A,$A261,$D:$D,$D261)+IF($D261="prefix",VLOOKUP($B261&amp;"&gt;=84",weight!$A:$E,4,0),VLOOKUP($B261&amp;"&gt;=84",weight!$A:$E,5,0)))</f>
        <v>6.1498879575068471E-2</v>
      </c>
      <c r="H261" s="9">
        <f>$F261/(SUMIFS($F:$F,$A:$A,$A261,$D:$D,$D261)+IF($D261="prefix",VLOOKUP($B261&amp;"&lt;68",weight!$A:$E,4,0),VLOOKUP($B261&amp;"&lt;68",weight!$A:$E,5,0)))</f>
        <v>6.8936645269327385E-2</v>
      </c>
    </row>
    <row r="262" spans="1:8" x14ac:dyDescent="0.3">
      <c r="A262" s="1" t="s">
        <v>27</v>
      </c>
      <c r="B262" s="1" t="s">
        <v>15</v>
      </c>
      <c r="C262" s="1" t="s">
        <v>142</v>
      </c>
      <c r="D262" s="1" t="s">
        <v>56</v>
      </c>
      <c r="E262" s="1" t="s">
        <v>452</v>
      </c>
      <c r="F262" s="1">
        <v>741</v>
      </c>
      <c r="G262" s="9">
        <f>$F262/(SUMIFS($F:$F,$A:$A,$A262,$D:$D,$D262)+IF($D262="prefix",VLOOKUP($B262&amp;"&gt;=84",weight!$A:$E,4,0),VLOOKUP($B262&amp;"&gt;=84",weight!$A:$E,5,0)))</f>
        <v>6.1498879575068471E-2</v>
      </c>
      <c r="H262" s="9">
        <f>$F262/(SUMIFS($F:$F,$A:$A,$A262,$D:$D,$D262)+IF($D262="prefix",VLOOKUP($B262&amp;"&lt;68",weight!$A:$E,4,0),VLOOKUP($B262&amp;"&lt;68",weight!$A:$E,5,0)))</f>
        <v>6.8936645269327385E-2</v>
      </c>
    </row>
    <row r="263" spans="1:8" x14ac:dyDescent="0.3">
      <c r="A263" s="1" t="s">
        <v>27</v>
      </c>
      <c r="B263" s="1" t="s">
        <v>15</v>
      </c>
      <c r="C263" s="1" t="s">
        <v>211</v>
      </c>
      <c r="D263" s="1" t="s">
        <v>56</v>
      </c>
      <c r="E263" s="1" t="s">
        <v>512</v>
      </c>
      <c r="F263" s="1">
        <v>1481</v>
      </c>
      <c r="G263" s="9">
        <f>$F263/(SUMIFS($F:$F,$A:$A,$A263,$D:$D,$D263)+IF($D263="prefix",VLOOKUP($B263&amp;"&gt;=84",weight!$A:$E,4,0),VLOOKUP($B263&amp;"&gt;=84",weight!$A:$E,5,0)))</f>
        <v>0.12291476471076437</v>
      </c>
      <c r="H263" s="9">
        <f>$F263/(SUMIFS($F:$F,$A:$A,$A263,$D:$D,$D263)+IF($D263="prefix",VLOOKUP($B263&amp;"&lt;68",weight!$A:$E,4,0),VLOOKUP($B263&amp;"&lt;68",weight!$A:$E,5,0)))</f>
        <v>0.13778025862870966</v>
      </c>
    </row>
    <row r="264" spans="1:8" x14ac:dyDescent="0.3">
      <c r="A264" s="1" t="s">
        <v>27</v>
      </c>
      <c r="B264" s="1" t="s">
        <v>15</v>
      </c>
      <c r="C264" s="1" t="s">
        <v>212</v>
      </c>
      <c r="D264" s="1" t="s">
        <v>56</v>
      </c>
      <c r="E264" s="1" t="s">
        <v>513</v>
      </c>
      <c r="F264" s="1">
        <v>1481</v>
      </c>
      <c r="G264" s="9">
        <f>$F264/(SUMIFS($F:$F,$A:$A,$A264,$D:$D,$D264)+IF($D264="prefix",VLOOKUP($B264&amp;"&gt;=84",weight!$A:$E,4,0),VLOOKUP($B264&amp;"&gt;=84",weight!$A:$E,5,0)))</f>
        <v>0.12291476471076437</v>
      </c>
      <c r="H264" s="9">
        <f>$F264/(SUMIFS($F:$F,$A:$A,$A264,$D:$D,$D264)+IF($D264="prefix",VLOOKUP($B264&amp;"&lt;68",weight!$A:$E,4,0),VLOOKUP($B264&amp;"&lt;68",weight!$A:$E,5,0)))</f>
        <v>0.13778025862870966</v>
      </c>
    </row>
    <row r="265" spans="1:8" x14ac:dyDescent="0.3">
      <c r="A265" s="1" t="s">
        <v>27</v>
      </c>
      <c r="B265" s="1" t="s">
        <v>15</v>
      </c>
      <c r="C265" s="1" t="s">
        <v>202</v>
      </c>
      <c r="D265" s="1" t="s">
        <v>56</v>
      </c>
      <c r="E265" s="1" t="s">
        <v>504</v>
      </c>
      <c r="F265" s="1">
        <v>741</v>
      </c>
      <c r="G265" s="9">
        <f>$F265/(SUMIFS($F:$F,$A:$A,$A265,$D:$D,$D265)+IF($D265="prefix",VLOOKUP($B265&amp;"&gt;=84",weight!$A:$E,4,0),VLOOKUP($B265&amp;"&gt;=84",weight!$A:$E,5,0)))</f>
        <v>6.1498879575068471E-2</v>
      </c>
      <c r="H265" s="9">
        <f>$F265/(SUMIFS($F:$F,$A:$A,$A265,$D:$D,$D265)+IF($D265="prefix",VLOOKUP($B265&amp;"&lt;68",weight!$A:$E,4,0),VLOOKUP($B265&amp;"&lt;68",weight!$A:$E,5,0)))</f>
        <v>6.8936645269327385E-2</v>
      </c>
    </row>
    <row r="266" spans="1:8" x14ac:dyDescent="0.3">
      <c r="A266" s="1" t="s">
        <v>27</v>
      </c>
      <c r="B266" s="1" t="s">
        <v>15</v>
      </c>
      <c r="C266" s="1" t="s">
        <v>152</v>
      </c>
      <c r="D266" s="1" t="s">
        <v>56</v>
      </c>
      <c r="E266" s="1" t="s">
        <v>459</v>
      </c>
      <c r="F266" s="1">
        <v>741</v>
      </c>
      <c r="G266" s="9">
        <f>$F266/(SUMIFS($F:$F,$A:$A,$A266,$D:$D,$D266)+IF($D266="prefix",VLOOKUP($B266&amp;"&gt;=84",weight!$A:$E,4,0),VLOOKUP($B266&amp;"&gt;=84",weight!$A:$E,5,0)))</f>
        <v>6.1498879575068471E-2</v>
      </c>
      <c r="H266" s="9">
        <f>$F266/(SUMIFS($F:$F,$A:$A,$A266,$D:$D,$D266)+IF($D266="prefix",VLOOKUP($B266&amp;"&lt;68",weight!$A:$E,4,0),VLOOKUP($B266&amp;"&lt;68",weight!$A:$E,5,0)))</f>
        <v>6.8936645269327385E-2</v>
      </c>
    </row>
    <row r="267" spans="1:8" x14ac:dyDescent="0.3">
      <c r="A267" s="1" t="s">
        <v>28</v>
      </c>
      <c r="B267" s="1" t="s">
        <v>15</v>
      </c>
      <c r="C267" s="1" t="s">
        <v>213</v>
      </c>
      <c r="D267" s="1" t="s">
        <v>56</v>
      </c>
      <c r="E267" s="1" t="s">
        <v>514</v>
      </c>
      <c r="F267" s="1">
        <v>1176</v>
      </c>
      <c r="G267" s="9">
        <f>$F267/(SUMIFS($F:$F,$A:$A,$A267,$D:$D,$D267)+IF($D267="prefix",VLOOKUP($B267&amp;"&gt;=84",weight!$A:$E,4,0),VLOOKUP($B267&amp;"&gt;=84",weight!$A:$E,5,0)))</f>
        <v>9.7609561752988044E-2</v>
      </c>
      <c r="H267" s="9">
        <f>$F267/(SUMIFS($F:$F,$A:$A,$A267,$D:$D,$D267)+IF($D267="prefix",VLOOKUP($B267&amp;"&lt;68",weight!$A:$E,4,0),VLOOKUP($B267&amp;"&lt;68",weight!$A:$E,5,0)))</f>
        <v>0.10941570524748791</v>
      </c>
    </row>
    <row r="268" spans="1:8" x14ac:dyDescent="0.3">
      <c r="A268" s="1" t="s">
        <v>28</v>
      </c>
      <c r="B268" s="1" t="s">
        <v>15</v>
      </c>
      <c r="C268" s="1" t="s">
        <v>214</v>
      </c>
      <c r="D268" s="1" t="s">
        <v>56</v>
      </c>
      <c r="E268" s="1" t="s">
        <v>515</v>
      </c>
      <c r="F268" s="1">
        <v>1176</v>
      </c>
      <c r="G268" s="9">
        <f>$F268/(SUMIFS($F:$F,$A:$A,$A268,$D:$D,$D268)+IF($D268="prefix",VLOOKUP($B268&amp;"&gt;=84",weight!$A:$E,4,0),VLOOKUP($B268&amp;"&gt;=84",weight!$A:$E,5,0)))</f>
        <v>9.7609561752988044E-2</v>
      </c>
      <c r="H268" s="9">
        <f>$F268/(SUMIFS($F:$F,$A:$A,$A268,$D:$D,$D268)+IF($D268="prefix",VLOOKUP($B268&amp;"&lt;68",weight!$A:$E,4,0),VLOOKUP($B268&amp;"&lt;68",weight!$A:$E,5,0)))</f>
        <v>0.10941570524748791</v>
      </c>
    </row>
    <row r="269" spans="1:8" x14ac:dyDescent="0.3">
      <c r="A269" s="1" t="s">
        <v>28</v>
      </c>
      <c r="B269" s="1" t="s">
        <v>15</v>
      </c>
      <c r="C269" s="1" t="s">
        <v>215</v>
      </c>
      <c r="D269" s="1" t="s">
        <v>56</v>
      </c>
      <c r="E269" s="1" t="s">
        <v>516</v>
      </c>
      <c r="F269" s="1">
        <v>2353</v>
      </c>
      <c r="G269" s="9">
        <f>$F269/(SUMIFS($F:$F,$A:$A,$A269,$D:$D,$D269)+IF($D269="prefix",VLOOKUP($B269&amp;"&gt;=84",weight!$A:$E,4,0),VLOOKUP($B269&amp;"&gt;=84",weight!$A:$E,5,0)))</f>
        <v>0.19530212483399734</v>
      </c>
      <c r="H269" s="9">
        <f>$F269/(SUMIFS($F:$F,$A:$A,$A269,$D:$D,$D269)+IF($D269="prefix",VLOOKUP($B269&amp;"&lt;68",weight!$A:$E,4,0),VLOOKUP($B269&amp;"&lt;68",weight!$A:$E,5,0)))</f>
        <v>0.21892445106066244</v>
      </c>
    </row>
    <row r="270" spans="1:8" x14ac:dyDescent="0.3">
      <c r="A270" s="1" t="s">
        <v>28</v>
      </c>
      <c r="B270" s="1" t="s">
        <v>15</v>
      </c>
      <c r="C270" s="1" t="s">
        <v>216</v>
      </c>
      <c r="D270" s="1" t="s">
        <v>56</v>
      </c>
      <c r="E270" s="1" t="s">
        <v>517</v>
      </c>
      <c r="F270" s="1">
        <v>588</v>
      </c>
      <c r="G270" s="9">
        <f>$F270/(SUMIFS($F:$F,$A:$A,$A270,$D:$D,$D270)+IF($D270="prefix",VLOOKUP($B270&amp;"&gt;=84",weight!$A:$E,4,0),VLOOKUP($B270&amp;"&gt;=84",weight!$A:$E,5,0)))</f>
        <v>4.8804780876494022E-2</v>
      </c>
      <c r="H270" s="9">
        <f>$F270/(SUMIFS($F:$F,$A:$A,$A270,$D:$D,$D270)+IF($D270="prefix",VLOOKUP($B270&amp;"&lt;68",weight!$A:$E,4,0),VLOOKUP($B270&amp;"&lt;68",weight!$A:$E,5,0)))</f>
        <v>5.4707852623743954E-2</v>
      </c>
    </row>
    <row r="271" spans="1:8" x14ac:dyDescent="0.3">
      <c r="A271" s="1" t="s">
        <v>28</v>
      </c>
      <c r="B271" s="1" t="s">
        <v>15</v>
      </c>
      <c r="C271" s="1" t="s">
        <v>217</v>
      </c>
      <c r="D271" s="1" t="s">
        <v>56</v>
      </c>
      <c r="E271" s="1" t="s">
        <v>518</v>
      </c>
      <c r="F271" s="1">
        <v>1176</v>
      </c>
      <c r="G271" s="9">
        <f>$F271/(SUMIFS($F:$F,$A:$A,$A271,$D:$D,$D271)+IF($D271="prefix",VLOOKUP($B271&amp;"&gt;=84",weight!$A:$E,4,0),VLOOKUP($B271&amp;"&gt;=84",weight!$A:$E,5,0)))</f>
        <v>9.7609561752988044E-2</v>
      </c>
      <c r="H271" s="9">
        <f>$F271/(SUMIFS($F:$F,$A:$A,$A271,$D:$D,$D271)+IF($D271="prefix",VLOOKUP($B271&amp;"&lt;68",weight!$A:$E,4,0),VLOOKUP($B271&amp;"&lt;68",weight!$A:$E,5,0)))</f>
        <v>0.10941570524748791</v>
      </c>
    </row>
    <row r="272" spans="1:8" x14ac:dyDescent="0.3">
      <c r="A272" s="1" t="s">
        <v>28</v>
      </c>
      <c r="B272" s="1" t="s">
        <v>15</v>
      </c>
      <c r="C272" s="1" t="s">
        <v>218</v>
      </c>
      <c r="D272" s="1" t="s">
        <v>56</v>
      </c>
      <c r="E272" s="1" t="s">
        <v>519</v>
      </c>
      <c r="F272" s="1">
        <v>2353</v>
      </c>
      <c r="G272" s="9">
        <f>$F272/(SUMIFS($F:$F,$A:$A,$A272,$D:$D,$D272)+IF($D272="prefix",VLOOKUP($B272&amp;"&gt;=84",weight!$A:$E,4,0),VLOOKUP($B272&amp;"&gt;=84",weight!$A:$E,5,0)))</f>
        <v>0.19530212483399734</v>
      </c>
      <c r="H272" s="9">
        <f>$F272/(SUMIFS($F:$F,$A:$A,$A272,$D:$D,$D272)+IF($D272="prefix",VLOOKUP($B272&amp;"&lt;68",weight!$A:$E,4,0),VLOOKUP($B272&amp;"&lt;68",weight!$A:$E,5,0)))</f>
        <v>0.21892445106066244</v>
      </c>
    </row>
    <row r="273" spans="1:8" x14ac:dyDescent="0.3">
      <c r="A273" s="1" t="s">
        <v>28</v>
      </c>
      <c r="B273" s="1" t="s">
        <v>15</v>
      </c>
      <c r="C273" s="1" t="s">
        <v>219</v>
      </c>
      <c r="D273" s="1" t="s">
        <v>56</v>
      </c>
      <c r="E273" s="1" t="s">
        <v>520</v>
      </c>
      <c r="F273" s="1">
        <v>1176</v>
      </c>
      <c r="G273" s="9">
        <f>$F273/(SUMIFS($F:$F,$A:$A,$A273,$D:$D,$D273)+IF($D273="prefix",VLOOKUP($B273&amp;"&gt;=84",weight!$A:$E,4,0),VLOOKUP($B273&amp;"&gt;=84",weight!$A:$E,5,0)))</f>
        <v>9.7609561752988044E-2</v>
      </c>
      <c r="H273" s="9">
        <f>$F273/(SUMIFS($F:$F,$A:$A,$A273,$D:$D,$D273)+IF($D273="prefix",VLOOKUP($B273&amp;"&lt;68",weight!$A:$E,4,0),VLOOKUP($B273&amp;"&lt;68",weight!$A:$E,5,0)))</f>
        <v>0.10941570524748791</v>
      </c>
    </row>
    <row r="274" spans="1:8" x14ac:dyDescent="0.3">
      <c r="A274" s="1" t="s">
        <v>29</v>
      </c>
      <c r="B274" s="1" t="s">
        <v>15</v>
      </c>
      <c r="C274" s="1" t="s">
        <v>209</v>
      </c>
      <c r="D274" s="1" t="s">
        <v>56</v>
      </c>
      <c r="E274" s="1" t="s">
        <v>510</v>
      </c>
      <c r="F274" s="1">
        <v>2857</v>
      </c>
      <c r="G274" s="9">
        <f>$F274/(SUMIFS($F:$F,$A:$A,$A274,$D:$D,$D274)+IF($D274="prefix",VLOOKUP($B274&amp;"&gt;=84",weight!$A:$E,4,0),VLOOKUP($B274&amp;"&gt;=84",weight!$A:$E,5,0)))</f>
        <v>0.2370954356846473</v>
      </c>
      <c r="H274" s="9">
        <f>$F274/(SUMIFS($F:$F,$A:$A,$A274,$D:$D,$D274)+IF($D274="prefix",VLOOKUP($B274&amp;"&lt;68",weight!$A:$E,4,0),VLOOKUP($B274&amp;"&lt;68",weight!$A:$E,5,0)))</f>
        <v>0.26576744186046514</v>
      </c>
    </row>
    <row r="275" spans="1:8" x14ac:dyDescent="0.3">
      <c r="A275" s="1" t="s">
        <v>29</v>
      </c>
      <c r="B275" s="1" t="s">
        <v>15</v>
      </c>
      <c r="C275" s="1" t="s">
        <v>220</v>
      </c>
      <c r="D275" s="1" t="s">
        <v>56</v>
      </c>
      <c r="E275" s="1" t="s">
        <v>521</v>
      </c>
      <c r="F275" s="1">
        <v>714</v>
      </c>
      <c r="G275" s="9">
        <f>$F275/(SUMIFS($F:$F,$A:$A,$A275,$D:$D,$D275)+IF($D275="prefix",VLOOKUP($B275&amp;"&gt;=84",weight!$A:$E,4,0),VLOOKUP($B275&amp;"&gt;=84",weight!$A:$E,5,0)))</f>
        <v>5.925311203319502E-2</v>
      </c>
      <c r="H275" s="9">
        <f>$F275/(SUMIFS($F:$F,$A:$A,$A275,$D:$D,$D275)+IF($D275="prefix",VLOOKUP($B275&amp;"&lt;68",weight!$A:$E,4,0),VLOOKUP($B275&amp;"&lt;68",weight!$A:$E,5,0)))</f>
        <v>6.6418604651162796E-2</v>
      </c>
    </row>
    <row r="276" spans="1:8" x14ac:dyDescent="0.3">
      <c r="A276" s="1" t="s">
        <v>29</v>
      </c>
      <c r="B276" s="1" t="s">
        <v>15</v>
      </c>
      <c r="C276" s="1" t="s">
        <v>221</v>
      </c>
      <c r="D276" s="1" t="s">
        <v>56</v>
      </c>
      <c r="E276" s="1" t="s">
        <v>522</v>
      </c>
      <c r="F276" s="1">
        <v>1429</v>
      </c>
      <c r="G276" s="9">
        <f>$F276/(SUMIFS($F:$F,$A:$A,$A276,$D:$D,$D276)+IF($D276="prefix",VLOOKUP($B276&amp;"&gt;=84",weight!$A:$E,4,0),VLOOKUP($B276&amp;"&gt;=84",weight!$A:$E,5,0)))</f>
        <v>0.11858921161825726</v>
      </c>
      <c r="H276" s="9">
        <f>$F276/(SUMIFS($F:$F,$A:$A,$A276,$D:$D,$D276)+IF($D276="prefix",VLOOKUP($B276&amp;"&lt;68",weight!$A:$E,4,0),VLOOKUP($B276&amp;"&lt;68",weight!$A:$E,5,0)))</f>
        <v>0.13293023255813954</v>
      </c>
    </row>
    <row r="277" spans="1:8" x14ac:dyDescent="0.3">
      <c r="A277" s="1" t="s">
        <v>29</v>
      </c>
      <c r="B277" s="1" t="s">
        <v>15</v>
      </c>
      <c r="C277" s="1" t="s">
        <v>222</v>
      </c>
      <c r="D277" s="1" t="s">
        <v>56</v>
      </c>
      <c r="E277" s="1" t="s">
        <v>523</v>
      </c>
      <c r="F277" s="1">
        <v>1429</v>
      </c>
      <c r="G277" s="9">
        <f>$F277/(SUMIFS($F:$F,$A:$A,$A277,$D:$D,$D277)+IF($D277="prefix",VLOOKUP($B277&amp;"&gt;=84",weight!$A:$E,4,0),VLOOKUP($B277&amp;"&gt;=84",weight!$A:$E,5,0)))</f>
        <v>0.11858921161825726</v>
      </c>
      <c r="H277" s="9">
        <f>$F277/(SUMIFS($F:$F,$A:$A,$A277,$D:$D,$D277)+IF($D277="prefix",VLOOKUP($B277&amp;"&lt;68",weight!$A:$E,4,0),VLOOKUP($B277&amp;"&lt;68",weight!$A:$E,5,0)))</f>
        <v>0.13293023255813954</v>
      </c>
    </row>
    <row r="278" spans="1:8" x14ac:dyDescent="0.3">
      <c r="A278" s="1" t="s">
        <v>29</v>
      </c>
      <c r="B278" s="1" t="s">
        <v>15</v>
      </c>
      <c r="C278" s="1" t="s">
        <v>223</v>
      </c>
      <c r="D278" s="1" t="s">
        <v>56</v>
      </c>
      <c r="E278" s="1" t="s">
        <v>524</v>
      </c>
      <c r="F278" s="1">
        <v>714</v>
      </c>
      <c r="G278" s="9">
        <f>$F278/(SUMIFS($F:$F,$A:$A,$A278,$D:$D,$D278)+IF($D278="prefix",VLOOKUP($B278&amp;"&gt;=84",weight!$A:$E,4,0),VLOOKUP($B278&amp;"&gt;=84",weight!$A:$E,5,0)))</f>
        <v>5.925311203319502E-2</v>
      </c>
      <c r="H278" s="9">
        <f>$F278/(SUMIFS($F:$F,$A:$A,$A278,$D:$D,$D278)+IF($D278="prefix",VLOOKUP($B278&amp;"&lt;68",weight!$A:$E,4,0),VLOOKUP($B278&amp;"&lt;68",weight!$A:$E,5,0)))</f>
        <v>6.6418604651162796E-2</v>
      </c>
    </row>
    <row r="279" spans="1:8" x14ac:dyDescent="0.3">
      <c r="A279" s="1" t="s">
        <v>29</v>
      </c>
      <c r="B279" s="1" t="s">
        <v>15</v>
      </c>
      <c r="C279" s="1" t="s">
        <v>224</v>
      </c>
      <c r="D279" s="1" t="s">
        <v>56</v>
      </c>
      <c r="E279" s="1" t="s">
        <v>525</v>
      </c>
      <c r="F279" s="1">
        <v>1429</v>
      </c>
      <c r="G279" s="9">
        <f>$F279/(SUMIFS($F:$F,$A:$A,$A279,$D:$D,$D279)+IF($D279="prefix",VLOOKUP($B279&amp;"&gt;=84",weight!$A:$E,4,0),VLOOKUP($B279&amp;"&gt;=84",weight!$A:$E,5,0)))</f>
        <v>0.11858921161825726</v>
      </c>
      <c r="H279" s="9">
        <f>$F279/(SUMIFS($F:$F,$A:$A,$A279,$D:$D,$D279)+IF($D279="prefix",VLOOKUP($B279&amp;"&lt;68",weight!$A:$E,4,0),VLOOKUP($B279&amp;"&lt;68",weight!$A:$E,5,0)))</f>
        <v>0.13293023255813954</v>
      </c>
    </row>
    <row r="280" spans="1:8" x14ac:dyDescent="0.3">
      <c r="A280" s="1" t="s">
        <v>29</v>
      </c>
      <c r="B280" s="1" t="s">
        <v>15</v>
      </c>
      <c r="C280" s="1" t="s">
        <v>57</v>
      </c>
      <c r="D280" s="1" t="s">
        <v>56</v>
      </c>
      <c r="E280" s="1" t="s">
        <v>373</v>
      </c>
      <c r="F280" s="1">
        <v>714</v>
      </c>
      <c r="G280" s="9">
        <f>$F280/(SUMIFS($F:$F,$A:$A,$A280,$D:$D,$D280)+IF($D280="prefix",VLOOKUP($B280&amp;"&gt;=84",weight!$A:$E,4,0),VLOOKUP($B280&amp;"&gt;=84",weight!$A:$E,5,0)))</f>
        <v>5.925311203319502E-2</v>
      </c>
      <c r="H280" s="9">
        <f>$F280/(SUMIFS($F:$F,$A:$A,$A280,$D:$D,$D280)+IF($D280="prefix",VLOOKUP($B280&amp;"&lt;68",weight!$A:$E,4,0),VLOOKUP($B280&amp;"&lt;68",weight!$A:$E,5,0)))</f>
        <v>6.6418604651162796E-2</v>
      </c>
    </row>
    <row r="281" spans="1:8" x14ac:dyDescent="0.3">
      <c r="A281" s="1" t="s">
        <v>29</v>
      </c>
      <c r="B281" s="1" t="s">
        <v>15</v>
      </c>
      <c r="C281" s="1" t="s">
        <v>225</v>
      </c>
      <c r="D281" s="1" t="s">
        <v>56</v>
      </c>
      <c r="E281" s="1" t="s">
        <v>526</v>
      </c>
      <c r="F281" s="1">
        <v>714</v>
      </c>
      <c r="G281" s="9">
        <f>$F281/(SUMIFS($F:$F,$A:$A,$A281,$D:$D,$D281)+IF($D281="prefix",VLOOKUP($B281&amp;"&gt;=84",weight!$A:$E,4,0),VLOOKUP($B281&amp;"&gt;=84",weight!$A:$E,5,0)))</f>
        <v>5.925311203319502E-2</v>
      </c>
      <c r="H281" s="9">
        <f>$F281/(SUMIFS($F:$F,$A:$A,$A281,$D:$D,$D281)+IF($D281="prefix",VLOOKUP($B281&amp;"&lt;68",weight!$A:$E,4,0),VLOOKUP($B281&amp;"&lt;68",weight!$A:$E,5,0)))</f>
        <v>6.6418604651162796E-2</v>
      </c>
    </row>
    <row r="282" spans="1:8" x14ac:dyDescent="0.3">
      <c r="A282" s="1" t="s">
        <v>30</v>
      </c>
      <c r="B282" s="1" t="s">
        <v>15</v>
      </c>
      <c r="C282" s="1" t="s">
        <v>226</v>
      </c>
      <c r="D282" s="1" t="s">
        <v>56</v>
      </c>
      <c r="E282" s="1" t="s">
        <v>356</v>
      </c>
      <c r="F282" s="1">
        <v>714</v>
      </c>
      <c r="G282" s="9">
        <f>$F282/(SUMIFS($F:$F,$A:$A,$A282,$D:$D,$D282)+IF($D282="prefix",VLOOKUP($B282&amp;"&gt;=84",weight!$A:$E,4,0),VLOOKUP($B282&amp;"&gt;=84",weight!$A:$E,5,0)))</f>
        <v>5.925311203319502E-2</v>
      </c>
      <c r="H282" s="9">
        <f>$F282/(SUMIFS($F:$F,$A:$A,$A282,$D:$D,$D282)+IF($D282="prefix",VLOOKUP($B282&amp;"&lt;68",weight!$A:$E,4,0),VLOOKUP($B282&amp;"&lt;68",weight!$A:$E,5,0)))</f>
        <v>6.6418604651162796E-2</v>
      </c>
    </row>
    <row r="283" spans="1:8" x14ac:dyDescent="0.3">
      <c r="A283" s="1" t="s">
        <v>30</v>
      </c>
      <c r="B283" s="1" t="s">
        <v>15</v>
      </c>
      <c r="C283" s="1" t="s">
        <v>227</v>
      </c>
      <c r="D283" s="1" t="s">
        <v>56</v>
      </c>
      <c r="E283" s="1" t="s">
        <v>527</v>
      </c>
      <c r="F283" s="1">
        <v>2857</v>
      </c>
      <c r="G283" s="9">
        <f>$F283/(SUMIFS($F:$F,$A:$A,$A283,$D:$D,$D283)+IF($D283="prefix",VLOOKUP($B283&amp;"&gt;=84",weight!$A:$E,4,0),VLOOKUP($B283&amp;"&gt;=84",weight!$A:$E,5,0)))</f>
        <v>0.2370954356846473</v>
      </c>
      <c r="H283" s="9">
        <f>$F283/(SUMIFS($F:$F,$A:$A,$A283,$D:$D,$D283)+IF($D283="prefix",VLOOKUP($B283&amp;"&lt;68",weight!$A:$E,4,0),VLOOKUP($B283&amp;"&lt;68",weight!$A:$E,5,0)))</f>
        <v>0.26576744186046514</v>
      </c>
    </row>
    <row r="284" spans="1:8" x14ac:dyDescent="0.3">
      <c r="A284" s="1" t="s">
        <v>30</v>
      </c>
      <c r="B284" s="1" t="s">
        <v>15</v>
      </c>
      <c r="C284" s="1" t="s">
        <v>228</v>
      </c>
      <c r="D284" s="1" t="s">
        <v>56</v>
      </c>
      <c r="E284" s="1" t="s">
        <v>528</v>
      </c>
      <c r="F284" s="1">
        <v>1429</v>
      </c>
      <c r="G284" s="9">
        <f>$F284/(SUMIFS($F:$F,$A:$A,$A284,$D:$D,$D284)+IF($D284="prefix",VLOOKUP($B284&amp;"&gt;=84",weight!$A:$E,4,0),VLOOKUP($B284&amp;"&gt;=84",weight!$A:$E,5,0)))</f>
        <v>0.11858921161825726</v>
      </c>
      <c r="H284" s="9">
        <f>$F284/(SUMIFS($F:$F,$A:$A,$A284,$D:$D,$D284)+IF($D284="prefix",VLOOKUP($B284&amp;"&lt;68",weight!$A:$E,4,0),VLOOKUP($B284&amp;"&lt;68",weight!$A:$E,5,0)))</f>
        <v>0.13293023255813954</v>
      </c>
    </row>
    <row r="285" spans="1:8" x14ac:dyDescent="0.3">
      <c r="A285" s="1" t="s">
        <v>30</v>
      </c>
      <c r="B285" s="1" t="s">
        <v>15</v>
      </c>
      <c r="C285" s="1" t="s">
        <v>229</v>
      </c>
      <c r="D285" s="1" t="s">
        <v>56</v>
      </c>
      <c r="E285" s="1" t="s">
        <v>529</v>
      </c>
      <c r="F285" s="1">
        <v>1429</v>
      </c>
      <c r="G285" s="9">
        <f>$F285/(SUMIFS($F:$F,$A:$A,$A285,$D:$D,$D285)+IF($D285="prefix",VLOOKUP($B285&amp;"&gt;=84",weight!$A:$E,4,0),VLOOKUP($B285&amp;"&gt;=84",weight!$A:$E,5,0)))</f>
        <v>0.11858921161825726</v>
      </c>
      <c r="H285" s="9">
        <f>$F285/(SUMIFS($F:$F,$A:$A,$A285,$D:$D,$D285)+IF($D285="prefix",VLOOKUP($B285&amp;"&lt;68",weight!$A:$E,4,0),VLOOKUP($B285&amp;"&lt;68",weight!$A:$E,5,0)))</f>
        <v>0.13293023255813954</v>
      </c>
    </row>
    <row r="286" spans="1:8" x14ac:dyDescent="0.3">
      <c r="A286" s="1" t="s">
        <v>30</v>
      </c>
      <c r="B286" s="1" t="s">
        <v>15</v>
      </c>
      <c r="C286" s="1" t="s">
        <v>230</v>
      </c>
      <c r="D286" s="1" t="s">
        <v>56</v>
      </c>
      <c r="E286" s="1" t="s">
        <v>530</v>
      </c>
      <c r="F286" s="1">
        <v>2857</v>
      </c>
      <c r="G286" s="9">
        <f>$F286/(SUMIFS($F:$F,$A:$A,$A286,$D:$D,$D286)+IF($D286="prefix",VLOOKUP($B286&amp;"&gt;=84",weight!$A:$E,4,0),VLOOKUP($B286&amp;"&gt;=84",weight!$A:$E,5,0)))</f>
        <v>0.2370954356846473</v>
      </c>
      <c r="H286" s="9">
        <f>$F286/(SUMIFS($F:$F,$A:$A,$A286,$D:$D,$D286)+IF($D286="prefix",VLOOKUP($B286&amp;"&lt;68",weight!$A:$E,4,0),VLOOKUP($B286&amp;"&lt;68",weight!$A:$E,5,0)))</f>
        <v>0.26576744186046514</v>
      </c>
    </row>
    <row r="287" spans="1:8" x14ac:dyDescent="0.3">
      <c r="A287" s="1" t="s">
        <v>30</v>
      </c>
      <c r="B287" s="1" t="s">
        <v>15</v>
      </c>
      <c r="C287" s="1" t="s">
        <v>231</v>
      </c>
      <c r="D287" s="1" t="s">
        <v>56</v>
      </c>
      <c r="E287" s="1" t="s">
        <v>531</v>
      </c>
      <c r="F287" s="1">
        <v>714</v>
      </c>
      <c r="G287" s="9">
        <f>$F287/(SUMIFS($F:$F,$A:$A,$A287,$D:$D,$D287)+IF($D287="prefix",VLOOKUP($B287&amp;"&gt;=84",weight!$A:$E,4,0),VLOOKUP($B287&amp;"&gt;=84",weight!$A:$E,5,0)))</f>
        <v>5.925311203319502E-2</v>
      </c>
      <c r="H287" s="9">
        <f>$F287/(SUMIFS($F:$F,$A:$A,$A287,$D:$D,$D287)+IF($D287="prefix",VLOOKUP($B287&amp;"&lt;68",weight!$A:$E,4,0),VLOOKUP($B287&amp;"&lt;68",weight!$A:$E,5,0)))</f>
        <v>6.6418604651162796E-2</v>
      </c>
    </row>
    <row r="288" spans="1:8" x14ac:dyDescent="0.3">
      <c r="A288" s="1" t="s">
        <v>48</v>
      </c>
      <c r="B288" s="1" t="s">
        <v>15</v>
      </c>
      <c r="C288" s="1" t="s">
        <v>232</v>
      </c>
      <c r="D288" s="1" t="s">
        <v>56</v>
      </c>
      <c r="E288" s="1" t="s">
        <v>532</v>
      </c>
      <c r="F288" s="1">
        <v>1538</v>
      </c>
      <c r="G288" s="9">
        <f>$F288/(SUMIFS($F:$F,$A:$A,$A288,$D:$D,$D288)+IF($D288="prefix",VLOOKUP($B288&amp;"&gt;=84",weight!$A:$E,4,0),VLOOKUP($B288&amp;"&gt;=84",weight!$A:$E,5,0)))</f>
        <v>0.12765604249667994</v>
      </c>
      <c r="H288" s="9">
        <f>$F288/(SUMIFS($F:$F,$A:$A,$A288,$D:$D,$D288)+IF($D288="prefix",VLOOKUP($B288&amp;"&lt;68",weight!$A:$E,4,0),VLOOKUP($B288&amp;"&lt;68",weight!$A:$E,5,0)))</f>
        <v>0.14309639002605135</v>
      </c>
    </row>
    <row r="289" spans="1:8" x14ac:dyDescent="0.3">
      <c r="A289" s="1" t="s">
        <v>48</v>
      </c>
      <c r="B289" s="1" t="s">
        <v>15</v>
      </c>
      <c r="C289" s="1" t="s">
        <v>233</v>
      </c>
      <c r="D289" s="1" t="s">
        <v>56</v>
      </c>
      <c r="E289" s="1" t="s">
        <v>533</v>
      </c>
      <c r="F289" s="1">
        <v>1538</v>
      </c>
      <c r="G289" s="9">
        <f>$F289/(SUMIFS($F:$F,$A:$A,$A289,$D:$D,$D289)+IF($D289="prefix",VLOOKUP($B289&amp;"&gt;=84",weight!$A:$E,4,0),VLOOKUP($B289&amp;"&gt;=84",weight!$A:$E,5,0)))</f>
        <v>0.12765604249667994</v>
      </c>
      <c r="H289" s="9">
        <f>$F289/(SUMIFS($F:$F,$A:$A,$A289,$D:$D,$D289)+IF($D289="prefix",VLOOKUP($B289&amp;"&lt;68",weight!$A:$E,4,0),VLOOKUP($B289&amp;"&lt;68",weight!$A:$E,5,0)))</f>
        <v>0.14309639002605135</v>
      </c>
    </row>
    <row r="290" spans="1:8" x14ac:dyDescent="0.3">
      <c r="A290" s="1" t="s">
        <v>48</v>
      </c>
      <c r="B290" s="1" t="s">
        <v>15</v>
      </c>
      <c r="C290" s="1" t="s">
        <v>234</v>
      </c>
      <c r="D290" s="1" t="s">
        <v>56</v>
      </c>
      <c r="E290" s="1" t="s">
        <v>534</v>
      </c>
      <c r="F290" s="1">
        <v>3077</v>
      </c>
      <c r="G290" s="9">
        <f>$F290/(SUMIFS($F:$F,$A:$A,$A290,$D:$D,$D290)+IF($D290="prefix",VLOOKUP($B290&amp;"&gt;=84",weight!$A:$E,4,0),VLOOKUP($B290&amp;"&gt;=84",weight!$A:$E,5,0)))</f>
        <v>0.25539508632138114</v>
      </c>
      <c r="H290" s="9">
        <f>$F290/(SUMIFS($F:$F,$A:$A,$A290,$D:$D,$D290)+IF($D290="prefix",VLOOKUP($B290&amp;"&lt;68",weight!$A:$E,4,0),VLOOKUP($B290&amp;"&lt;68",weight!$A:$E,5,0)))</f>
        <v>0.28628582061778934</v>
      </c>
    </row>
    <row r="291" spans="1:8" x14ac:dyDescent="0.3">
      <c r="A291" s="1" t="s">
        <v>48</v>
      </c>
      <c r="B291" s="1" t="s">
        <v>15</v>
      </c>
      <c r="C291" s="1" t="s">
        <v>235</v>
      </c>
      <c r="D291" s="1" t="s">
        <v>56</v>
      </c>
      <c r="E291" s="1" t="s">
        <v>357</v>
      </c>
      <c r="F291" s="1">
        <v>769</v>
      </c>
      <c r="G291" s="9">
        <f>$F291/(SUMIFS($F:$F,$A:$A,$A291,$D:$D,$D291)+IF($D291="prefix",VLOOKUP($B291&amp;"&gt;=84",weight!$A:$E,4,0),VLOOKUP($B291&amp;"&gt;=84",weight!$A:$E,5,0)))</f>
        <v>6.3828021248339972E-2</v>
      </c>
      <c r="H291" s="9">
        <f>$F291/(SUMIFS($F:$F,$A:$A,$A291,$D:$D,$D291)+IF($D291="prefix",VLOOKUP($B291&amp;"&lt;68",weight!$A:$E,4,0),VLOOKUP($B291&amp;"&lt;68",weight!$A:$E,5,0)))</f>
        <v>7.1548195013025673E-2</v>
      </c>
    </row>
    <row r="292" spans="1:8" x14ac:dyDescent="0.3">
      <c r="A292" s="1" t="s">
        <v>48</v>
      </c>
      <c r="B292" s="1" t="s">
        <v>15</v>
      </c>
      <c r="C292" s="1" t="s">
        <v>236</v>
      </c>
      <c r="D292" s="1" t="s">
        <v>56</v>
      </c>
      <c r="E292" s="1" t="s">
        <v>535</v>
      </c>
      <c r="F292" s="1">
        <v>769</v>
      </c>
      <c r="G292" s="9">
        <f>$F292/(SUMIFS($F:$F,$A:$A,$A292,$D:$D,$D292)+IF($D292="prefix",VLOOKUP($B292&amp;"&gt;=84",weight!$A:$E,4,0),VLOOKUP($B292&amp;"&gt;=84",weight!$A:$E,5,0)))</f>
        <v>6.3828021248339972E-2</v>
      </c>
      <c r="H292" s="9">
        <f>$F292/(SUMIFS($F:$F,$A:$A,$A292,$D:$D,$D292)+IF($D292="prefix",VLOOKUP($B292&amp;"&lt;68",weight!$A:$E,4,0),VLOOKUP($B292&amp;"&lt;68",weight!$A:$E,5,0)))</f>
        <v>7.1548195013025673E-2</v>
      </c>
    </row>
    <row r="293" spans="1:8" x14ac:dyDescent="0.3">
      <c r="A293" s="1" t="s">
        <v>48</v>
      </c>
      <c r="B293" s="1" t="s">
        <v>15</v>
      </c>
      <c r="C293" s="1" t="s">
        <v>237</v>
      </c>
      <c r="D293" s="1" t="s">
        <v>56</v>
      </c>
      <c r="E293" s="1" t="s">
        <v>536</v>
      </c>
      <c r="F293" s="1">
        <v>1538</v>
      </c>
      <c r="G293" s="9">
        <f>$F293/(SUMIFS($F:$F,$A:$A,$A293,$D:$D,$D293)+IF($D293="prefix",VLOOKUP($B293&amp;"&gt;=84",weight!$A:$E,4,0),VLOOKUP($B293&amp;"&gt;=84",weight!$A:$E,5,0)))</f>
        <v>0.12765604249667994</v>
      </c>
      <c r="H293" s="9">
        <f>$F293/(SUMIFS($F:$F,$A:$A,$A293,$D:$D,$D293)+IF($D293="prefix",VLOOKUP($B293&amp;"&lt;68",weight!$A:$E,4,0),VLOOKUP($B293&amp;"&lt;68",weight!$A:$E,5,0)))</f>
        <v>0.14309639002605135</v>
      </c>
    </row>
    <row r="294" spans="1:8" x14ac:dyDescent="0.3">
      <c r="A294" s="1" t="s">
        <v>48</v>
      </c>
      <c r="B294" s="1" t="s">
        <v>15</v>
      </c>
      <c r="C294" s="1" t="s">
        <v>61</v>
      </c>
      <c r="D294" s="1" t="s">
        <v>56</v>
      </c>
      <c r="E294" s="1" t="s">
        <v>377</v>
      </c>
      <c r="F294" s="1">
        <v>769</v>
      </c>
      <c r="G294" s="9">
        <f>$F294/(SUMIFS($F:$F,$A:$A,$A294,$D:$D,$D294)+IF($D294="prefix",VLOOKUP($B294&amp;"&gt;=84",weight!$A:$E,4,0),VLOOKUP($B294&amp;"&gt;=84",weight!$A:$E,5,0)))</f>
        <v>6.3828021248339972E-2</v>
      </c>
      <c r="H294" s="9">
        <f>$F294/(SUMIFS($F:$F,$A:$A,$A294,$D:$D,$D294)+IF($D294="prefix",VLOOKUP($B294&amp;"&lt;68",weight!$A:$E,4,0),VLOOKUP($B294&amp;"&lt;68",weight!$A:$E,5,0)))</f>
        <v>7.1548195013025673E-2</v>
      </c>
    </row>
    <row r="295" spans="1:8" x14ac:dyDescent="0.3">
      <c r="A295" s="1" t="s">
        <v>31</v>
      </c>
      <c r="B295" s="1" t="s">
        <v>15</v>
      </c>
      <c r="C295" s="1" t="s">
        <v>238</v>
      </c>
      <c r="D295" s="1" t="s">
        <v>56</v>
      </c>
      <c r="E295" s="1" t="s">
        <v>537</v>
      </c>
      <c r="F295" s="1">
        <v>2353</v>
      </c>
      <c r="G295" s="9">
        <f>$F295/(SUMIFS($F:$F,$A:$A,$A295,$D:$D,$D295)+IF($D295="prefix",VLOOKUP($B295&amp;"&gt;=84",weight!$A:$E,4,0),VLOOKUP($B295&amp;"&gt;=84",weight!$A:$E,5,0)))</f>
        <v>0.19530212483399734</v>
      </c>
      <c r="H295" s="9">
        <f>$F295/(SUMIFS($F:$F,$A:$A,$A295,$D:$D,$D295)+IF($D295="prefix",VLOOKUP($B295&amp;"&lt;68",weight!$A:$E,4,0),VLOOKUP($B295&amp;"&lt;68",weight!$A:$E,5,0)))</f>
        <v>0.21892445106066244</v>
      </c>
    </row>
    <row r="296" spans="1:8" x14ac:dyDescent="0.3">
      <c r="A296" s="1" t="s">
        <v>31</v>
      </c>
      <c r="B296" s="1" t="s">
        <v>15</v>
      </c>
      <c r="C296" s="1" t="s">
        <v>239</v>
      </c>
      <c r="D296" s="1" t="s">
        <v>56</v>
      </c>
      <c r="E296" s="1" t="s">
        <v>538</v>
      </c>
      <c r="F296" s="1">
        <v>2353</v>
      </c>
      <c r="G296" s="9">
        <f>$F296/(SUMIFS($F:$F,$A:$A,$A296,$D:$D,$D296)+IF($D296="prefix",VLOOKUP($B296&amp;"&gt;=84",weight!$A:$E,4,0),VLOOKUP($B296&amp;"&gt;=84",weight!$A:$E,5,0)))</f>
        <v>0.19530212483399734</v>
      </c>
      <c r="H296" s="9">
        <f>$F296/(SUMIFS($F:$F,$A:$A,$A296,$D:$D,$D296)+IF($D296="prefix",VLOOKUP($B296&amp;"&lt;68",weight!$A:$E,4,0),VLOOKUP($B296&amp;"&lt;68",weight!$A:$E,5,0)))</f>
        <v>0.21892445106066244</v>
      </c>
    </row>
    <row r="297" spans="1:8" x14ac:dyDescent="0.3">
      <c r="A297" s="1" t="s">
        <v>31</v>
      </c>
      <c r="B297" s="1" t="s">
        <v>15</v>
      </c>
      <c r="C297" s="1" t="s">
        <v>240</v>
      </c>
      <c r="D297" s="1" t="s">
        <v>56</v>
      </c>
      <c r="E297" s="1" t="s">
        <v>539</v>
      </c>
      <c r="F297" s="1">
        <v>1176</v>
      </c>
      <c r="G297" s="9">
        <f>$F297/(SUMIFS($F:$F,$A:$A,$A297,$D:$D,$D297)+IF($D297="prefix",VLOOKUP($B297&amp;"&gt;=84",weight!$A:$E,4,0),VLOOKUP($B297&amp;"&gt;=84",weight!$A:$E,5,0)))</f>
        <v>9.7609561752988044E-2</v>
      </c>
      <c r="H297" s="9">
        <f>$F297/(SUMIFS($F:$F,$A:$A,$A297,$D:$D,$D297)+IF($D297="prefix",VLOOKUP($B297&amp;"&lt;68",weight!$A:$E,4,0),VLOOKUP($B297&amp;"&lt;68",weight!$A:$E,5,0)))</f>
        <v>0.10941570524748791</v>
      </c>
    </row>
    <row r="298" spans="1:8" x14ac:dyDescent="0.3">
      <c r="A298" s="1" t="s">
        <v>31</v>
      </c>
      <c r="B298" s="1" t="s">
        <v>15</v>
      </c>
      <c r="C298" s="1" t="s">
        <v>241</v>
      </c>
      <c r="D298" s="1" t="s">
        <v>56</v>
      </c>
      <c r="E298" s="1" t="s">
        <v>540</v>
      </c>
      <c r="F298" s="1">
        <v>588</v>
      </c>
      <c r="G298" s="9">
        <f>$F298/(SUMIFS($F:$F,$A:$A,$A298,$D:$D,$D298)+IF($D298="prefix",VLOOKUP($B298&amp;"&gt;=84",weight!$A:$E,4,0),VLOOKUP($B298&amp;"&gt;=84",weight!$A:$E,5,0)))</f>
        <v>4.8804780876494022E-2</v>
      </c>
      <c r="H298" s="9">
        <f>$F298/(SUMIFS($F:$F,$A:$A,$A298,$D:$D,$D298)+IF($D298="prefix",VLOOKUP($B298&amp;"&lt;68",weight!$A:$E,4,0),VLOOKUP($B298&amp;"&lt;68",weight!$A:$E,5,0)))</f>
        <v>5.4707852623743954E-2</v>
      </c>
    </row>
    <row r="299" spans="1:8" x14ac:dyDescent="0.3">
      <c r="A299" s="1" t="s">
        <v>31</v>
      </c>
      <c r="B299" s="1" t="s">
        <v>15</v>
      </c>
      <c r="C299" s="1" t="s">
        <v>242</v>
      </c>
      <c r="D299" s="1" t="s">
        <v>56</v>
      </c>
      <c r="E299" s="1" t="s">
        <v>541</v>
      </c>
      <c r="F299" s="1">
        <v>1176</v>
      </c>
      <c r="G299" s="9">
        <f>$F299/(SUMIFS($F:$F,$A:$A,$A299,$D:$D,$D299)+IF($D299="prefix",VLOOKUP($B299&amp;"&gt;=84",weight!$A:$E,4,0),VLOOKUP($B299&amp;"&gt;=84",weight!$A:$E,5,0)))</f>
        <v>9.7609561752988044E-2</v>
      </c>
      <c r="H299" s="9">
        <f>$F299/(SUMIFS($F:$F,$A:$A,$A299,$D:$D,$D299)+IF($D299="prefix",VLOOKUP($B299&amp;"&lt;68",weight!$A:$E,4,0),VLOOKUP($B299&amp;"&lt;68",weight!$A:$E,5,0)))</f>
        <v>0.10941570524748791</v>
      </c>
    </row>
    <row r="300" spans="1:8" x14ac:dyDescent="0.3">
      <c r="A300" s="1" t="s">
        <v>31</v>
      </c>
      <c r="B300" s="1" t="s">
        <v>15</v>
      </c>
      <c r="C300" s="1" t="s">
        <v>243</v>
      </c>
      <c r="D300" s="1" t="s">
        <v>56</v>
      </c>
      <c r="E300" s="1" t="s">
        <v>542</v>
      </c>
      <c r="F300" s="1">
        <v>588</v>
      </c>
      <c r="G300" s="9">
        <f>$F300/(SUMIFS($F:$F,$A:$A,$A300,$D:$D,$D300)+IF($D300="prefix",VLOOKUP($B300&amp;"&gt;=84",weight!$A:$E,4,0),VLOOKUP($B300&amp;"&gt;=84",weight!$A:$E,5,0)))</f>
        <v>4.8804780876494022E-2</v>
      </c>
      <c r="H300" s="9">
        <f>$F300/(SUMIFS($F:$F,$A:$A,$A300,$D:$D,$D300)+IF($D300="prefix",VLOOKUP($B300&amp;"&lt;68",weight!$A:$E,4,0),VLOOKUP($B300&amp;"&lt;68",weight!$A:$E,5,0)))</f>
        <v>5.4707852623743954E-2</v>
      </c>
    </row>
    <row r="301" spans="1:8" x14ac:dyDescent="0.3">
      <c r="A301" s="1" t="s">
        <v>31</v>
      </c>
      <c r="B301" s="1" t="s">
        <v>15</v>
      </c>
      <c r="C301" s="1" t="s">
        <v>244</v>
      </c>
      <c r="D301" s="1" t="s">
        <v>56</v>
      </c>
      <c r="E301" s="1" t="s">
        <v>543</v>
      </c>
      <c r="F301" s="1">
        <v>1176</v>
      </c>
      <c r="G301" s="9">
        <f>$F301/(SUMIFS($F:$F,$A:$A,$A301,$D:$D,$D301)+IF($D301="prefix",VLOOKUP($B301&amp;"&gt;=84",weight!$A:$E,4,0),VLOOKUP($B301&amp;"&gt;=84",weight!$A:$E,5,0)))</f>
        <v>9.7609561752988044E-2</v>
      </c>
      <c r="H301" s="9">
        <f>$F301/(SUMIFS($F:$F,$A:$A,$A301,$D:$D,$D301)+IF($D301="prefix",VLOOKUP($B301&amp;"&lt;68",weight!$A:$E,4,0),VLOOKUP($B301&amp;"&lt;68",weight!$A:$E,5,0)))</f>
        <v>0.10941570524748791</v>
      </c>
    </row>
    <row r="302" spans="1:8" x14ac:dyDescent="0.3">
      <c r="A302" s="1" t="s">
        <v>31</v>
      </c>
      <c r="B302" s="1" t="s">
        <v>15</v>
      </c>
      <c r="C302" s="1" t="s">
        <v>245</v>
      </c>
      <c r="D302" s="1" t="s">
        <v>56</v>
      </c>
      <c r="E302" s="1" t="s">
        <v>544</v>
      </c>
      <c r="F302" s="1">
        <v>588</v>
      </c>
      <c r="G302" s="9">
        <f>$F302/(SUMIFS($F:$F,$A:$A,$A302,$D:$D,$D302)+IF($D302="prefix",VLOOKUP($B302&amp;"&gt;=84",weight!$A:$E,4,0),VLOOKUP($B302&amp;"&gt;=84",weight!$A:$E,5,0)))</f>
        <v>4.8804780876494022E-2</v>
      </c>
      <c r="H302" s="9">
        <f>$F302/(SUMIFS($F:$F,$A:$A,$A302,$D:$D,$D302)+IF($D302="prefix",VLOOKUP($B302&amp;"&lt;68",weight!$A:$E,4,0),VLOOKUP($B302&amp;"&lt;68",weight!$A:$E,5,0)))</f>
        <v>5.4707852623743954E-2</v>
      </c>
    </row>
    <row r="303" spans="1:8" x14ac:dyDescent="0.3">
      <c r="A303" s="1" t="s">
        <v>32</v>
      </c>
      <c r="B303" s="1" t="s">
        <v>15</v>
      </c>
      <c r="C303" s="1" t="s">
        <v>246</v>
      </c>
      <c r="D303" s="1" t="s">
        <v>56</v>
      </c>
      <c r="E303" s="1" t="s">
        <v>545</v>
      </c>
      <c r="F303" s="1">
        <v>1667</v>
      </c>
      <c r="G303" s="9">
        <f>$F303/(SUMIFS($F:$F,$A:$A,$A303,$D:$D,$D303)+IF($D303="prefix",VLOOKUP($B303&amp;"&gt;=84",weight!$A:$E,4,0),VLOOKUP($B303&amp;"&gt;=84",weight!$A:$E,5,0)))</f>
        <v>0.13834024896265559</v>
      </c>
      <c r="H303" s="9">
        <f>$F303/(SUMIFS($F:$F,$A:$A,$A303,$D:$D,$D303)+IF($D303="prefix",VLOOKUP($B303&amp;"&lt;68",weight!$A:$E,4,0),VLOOKUP($B303&amp;"&lt;68",weight!$A:$E,5,0)))</f>
        <v>0.15506976744186046</v>
      </c>
    </row>
    <row r="304" spans="1:8" x14ac:dyDescent="0.3">
      <c r="A304" s="1" t="s">
        <v>32</v>
      </c>
      <c r="B304" s="1" t="s">
        <v>15</v>
      </c>
      <c r="C304" s="1" t="s">
        <v>247</v>
      </c>
      <c r="D304" s="1" t="s">
        <v>56</v>
      </c>
      <c r="E304" s="1" t="s">
        <v>546</v>
      </c>
      <c r="F304" s="1">
        <v>833</v>
      </c>
      <c r="G304" s="9">
        <f>$F304/(SUMIFS($F:$F,$A:$A,$A304,$D:$D,$D304)+IF($D304="prefix",VLOOKUP($B304&amp;"&gt;=84",weight!$A:$E,4,0),VLOOKUP($B304&amp;"&gt;=84",weight!$A:$E,5,0)))</f>
        <v>6.9128630705394184E-2</v>
      </c>
      <c r="H304" s="9">
        <f>$F304/(SUMIFS($F:$F,$A:$A,$A304,$D:$D,$D304)+IF($D304="prefix",VLOOKUP($B304&amp;"&lt;68",weight!$A:$E,4,0),VLOOKUP($B304&amp;"&lt;68",weight!$A:$E,5,0)))</f>
        <v>7.7488372093023256E-2</v>
      </c>
    </row>
    <row r="305" spans="1:8" x14ac:dyDescent="0.3">
      <c r="A305" s="1" t="s">
        <v>32</v>
      </c>
      <c r="B305" s="1" t="s">
        <v>15</v>
      </c>
      <c r="C305" s="1" t="s">
        <v>248</v>
      </c>
      <c r="D305" s="1" t="s">
        <v>56</v>
      </c>
      <c r="E305" s="1" t="s">
        <v>547</v>
      </c>
      <c r="F305" s="1">
        <v>1667</v>
      </c>
      <c r="G305" s="9">
        <f>$F305/(SUMIFS($F:$F,$A:$A,$A305,$D:$D,$D305)+IF($D305="prefix",VLOOKUP($B305&amp;"&gt;=84",weight!$A:$E,4,0),VLOOKUP($B305&amp;"&gt;=84",weight!$A:$E,5,0)))</f>
        <v>0.13834024896265559</v>
      </c>
      <c r="H305" s="9">
        <f>$F305/(SUMIFS($F:$F,$A:$A,$A305,$D:$D,$D305)+IF($D305="prefix",VLOOKUP($B305&amp;"&lt;68",weight!$A:$E,4,0),VLOOKUP($B305&amp;"&lt;68",weight!$A:$E,5,0)))</f>
        <v>0.15506976744186046</v>
      </c>
    </row>
    <row r="306" spans="1:8" x14ac:dyDescent="0.3">
      <c r="A306" s="1" t="s">
        <v>32</v>
      </c>
      <c r="B306" s="1" t="s">
        <v>15</v>
      </c>
      <c r="C306" s="1" t="s">
        <v>249</v>
      </c>
      <c r="D306" s="1" t="s">
        <v>56</v>
      </c>
      <c r="E306" s="1" t="s">
        <v>548</v>
      </c>
      <c r="F306" s="1">
        <v>3333</v>
      </c>
      <c r="G306" s="9">
        <f>$F306/(SUMIFS($F:$F,$A:$A,$A306,$D:$D,$D306)+IF($D306="prefix",VLOOKUP($B306&amp;"&gt;=84",weight!$A:$E,4,0),VLOOKUP($B306&amp;"&gt;=84",weight!$A:$E,5,0)))</f>
        <v>0.27659751037344399</v>
      </c>
      <c r="H306" s="9">
        <f>$F306/(SUMIFS($F:$F,$A:$A,$A306,$D:$D,$D306)+IF($D306="prefix",VLOOKUP($B306&amp;"&lt;68",weight!$A:$E,4,0),VLOOKUP($B306&amp;"&lt;68",weight!$A:$E,5,0)))</f>
        <v>0.31004651162790697</v>
      </c>
    </row>
    <row r="307" spans="1:8" x14ac:dyDescent="0.3">
      <c r="A307" s="1" t="s">
        <v>32</v>
      </c>
      <c r="B307" s="1" t="s">
        <v>15</v>
      </c>
      <c r="C307" s="1" t="s">
        <v>250</v>
      </c>
      <c r="D307" s="1" t="s">
        <v>56</v>
      </c>
      <c r="E307" s="1" t="s">
        <v>549</v>
      </c>
      <c r="F307" s="1">
        <v>1667</v>
      </c>
      <c r="G307" s="9">
        <f>$F307/(SUMIFS($F:$F,$A:$A,$A307,$D:$D,$D307)+IF($D307="prefix",VLOOKUP($B307&amp;"&gt;=84",weight!$A:$E,4,0),VLOOKUP($B307&amp;"&gt;=84",weight!$A:$E,5,0)))</f>
        <v>0.13834024896265559</v>
      </c>
      <c r="H307" s="9">
        <f>$F307/(SUMIFS($F:$F,$A:$A,$A307,$D:$D,$D307)+IF($D307="prefix",VLOOKUP($B307&amp;"&lt;68",weight!$A:$E,4,0),VLOOKUP($B307&amp;"&lt;68",weight!$A:$E,5,0)))</f>
        <v>0.15506976744186046</v>
      </c>
    </row>
    <row r="308" spans="1:8" x14ac:dyDescent="0.3">
      <c r="A308" s="1" t="s">
        <v>32</v>
      </c>
      <c r="B308" s="1" t="s">
        <v>15</v>
      </c>
      <c r="C308" s="1" t="s">
        <v>251</v>
      </c>
      <c r="D308" s="1" t="s">
        <v>56</v>
      </c>
      <c r="E308" s="1" t="s">
        <v>550</v>
      </c>
      <c r="F308" s="1">
        <v>833</v>
      </c>
      <c r="G308" s="9">
        <f>$F308/(SUMIFS($F:$F,$A:$A,$A308,$D:$D,$D308)+IF($D308="prefix",VLOOKUP($B308&amp;"&gt;=84",weight!$A:$E,4,0),VLOOKUP($B308&amp;"&gt;=84",weight!$A:$E,5,0)))</f>
        <v>6.9128630705394184E-2</v>
      </c>
      <c r="H308" s="9">
        <f>$F308/(SUMIFS($F:$F,$A:$A,$A308,$D:$D,$D308)+IF($D308="prefix",VLOOKUP($B308&amp;"&lt;68",weight!$A:$E,4,0),VLOOKUP($B308&amp;"&lt;68",weight!$A:$E,5,0)))</f>
        <v>7.7488372093023256E-2</v>
      </c>
    </row>
    <row r="309" spans="1:8" x14ac:dyDescent="0.3">
      <c r="A309" s="1" t="s">
        <v>33</v>
      </c>
      <c r="B309" s="1" t="s">
        <v>15</v>
      </c>
      <c r="C309" s="1" t="s">
        <v>252</v>
      </c>
      <c r="D309" s="1" t="s">
        <v>56</v>
      </c>
      <c r="E309" s="1" t="s">
        <v>551</v>
      </c>
      <c r="F309" s="1">
        <v>2759</v>
      </c>
      <c r="G309" s="9">
        <f>$F309/(SUMIFS($F:$F,$A:$A,$A309,$D:$D,$D309)+IF($D309="prefix",VLOOKUP($B309&amp;"&gt;=84",weight!$A:$E,4,0),VLOOKUP($B309&amp;"&gt;=84",weight!$A:$E,5,0)))</f>
        <v>0.22894365612812215</v>
      </c>
      <c r="H309" s="9">
        <f>$F309/(SUMIFS($F:$F,$A:$A,$A309,$D:$D,$D309)+IF($D309="prefix",VLOOKUP($B309&amp;"&lt;68",weight!$A:$E,4,0),VLOOKUP($B309&amp;"&lt;68",weight!$A:$E,5,0)))</f>
        <v>0.25662729048460609</v>
      </c>
    </row>
    <row r="310" spans="1:8" x14ac:dyDescent="0.3">
      <c r="A310" s="1" t="s">
        <v>33</v>
      </c>
      <c r="B310" s="1" t="s">
        <v>15</v>
      </c>
      <c r="C310" s="1" t="s">
        <v>253</v>
      </c>
      <c r="D310" s="1" t="s">
        <v>56</v>
      </c>
      <c r="E310" s="1" t="s">
        <v>552</v>
      </c>
      <c r="F310" s="1">
        <v>690</v>
      </c>
      <c r="G310" s="9">
        <f>$F310/(SUMIFS($F:$F,$A:$A,$A310,$D:$D,$D310)+IF($D310="prefix",VLOOKUP($B310&amp;"&gt;=84",weight!$A:$E,4,0),VLOOKUP($B310&amp;"&gt;=84",weight!$A:$E,5,0)))</f>
        <v>5.7256659198406772E-2</v>
      </c>
      <c r="H310" s="9">
        <f>$F310/(SUMIFS($F:$F,$A:$A,$A310,$D:$D,$D310)+IF($D310="prefix",VLOOKUP($B310&amp;"&lt;68",weight!$A:$E,4,0),VLOOKUP($B310&amp;"&lt;68",weight!$A:$E,5,0)))</f>
        <v>6.4180076271974695E-2</v>
      </c>
    </row>
    <row r="311" spans="1:8" x14ac:dyDescent="0.3">
      <c r="A311" s="1" t="s">
        <v>33</v>
      </c>
      <c r="B311" s="1" t="s">
        <v>15</v>
      </c>
      <c r="C311" s="1" t="s">
        <v>254</v>
      </c>
      <c r="D311" s="1" t="s">
        <v>56</v>
      </c>
      <c r="E311" s="1" t="s">
        <v>553</v>
      </c>
      <c r="F311" s="1">
        <v>1379</v>
      </c>
      <c r="G311" s="9">
        <f>$F311/(SUMIFS($F:$F,$A:$A,$A311,$D:$D,$D311)+IF($D311="prefix",VLOOKUP($B311&amp;"&gt;=84",weight!$A:$E,4,0),VLOOKUP($B311&amp;"&gt;=84",weight!$A:$E,5,0)))</f>
        <v>0.1144303377313086</v>
      </c>
      <c r="H311" s="9">
        <f>$F311/(SUMIFS($F:$F,$A:$A,$A311,$D:$D,$D311)+IF($D311="prefix",VLOOKUP($B311&amp;"&lt;68",weight!$A:$E,4,0),VLOOKUP($B311&amp;"&lt;68",weight!$A:$E,5,0)))</f>
        <v>0.12826713794065669</v>
      </c>
    </row>
    <row r="312" spans="1:8" x14ac:dyDescent="0.3">
      <c r="A312" s="1" t="s">
        <v>33</v>
      </c>
      <c r="B312" s="1" t="s">
        <v>15</v>
      </c>
      <c r="C312" s="1" t="s">
        <v>255</v>
      </c>
      <c r="D312" s="1" t="s">
        <v>56</v>
      </c>
      <c r="E312" s="1" t="s">
        <v>554</v>
      </c>
      <c r="F312" s="1">
        <v>345</v>
      </c>
      <c r="G312" s="9">
        <f>$F312/(SUMIFS($F:$F,$A:$A,$A312,$D:$D,$D312)+IF($D312="prefix",VLOOKUP($B312&amp;"&gt;=84",weight!$A:$E,4,0),VLOOKUP($B312&amp;"&gt;=84",weight!$A:$E,5,0)))</f>
        <v>2.8628329599203386E-2</v>
      </c>
      <c r="H312" s="9">
        <f>$F312/(SUMIFS($F:$F,$A:$A,$A312,$D:$D,$D312)+IF($D312="prefix",VLOOKUP($B312&amp;"&lt;68",weight!$A:$E,4,0),VLOOKUP($B312&amp;"&lt;68",weight!$A:$E,5,0)))</f>
        <v>3.2090038135987348E-2</v>
      </c>
    </row>
    <row r="313" spans="1:8" x14ac:dyDescent="0.3">
      <c r="A313" s="1" t="s">
        <v>33</v>
      </c>
      <c r="B313" s="1" t="s">
        <v>15</v>
      </c>
      <c r="C313" s="1" t="s">
        <v>256</v>
      </c>
      <c r="D313" s="1" t="s">
        <v>56</v>
      </c>
      <c r="E313" s="1" t="s">
        <v>555</v>
      </c>
      <c r="F313" s="1">
        <v>1379</v>
      </c>
      <c r="G313" s="9">
        <f>$F313/(SUMIFS($F:$F,$A:$A,$A313,$D:$D,$D313)+IF($D313="prefix",VLOOKUP($B313&amp;"&gt;=84",weight!$A:$E,4,0),VLOOKUP($B313&amp;"&gt;=84",weight!$A:$E,5,0)))</f>
        <v>0.1144303377313086</v>
      </c>
      <c r="H313" s="9">
        <f>$F313/(SUMIFS($F:$F,$A:$A,$A313,$D:$D,$D313)+IF($D313="prefix",VLOOKUP($B313&amp;"&lt;68",weight!$A:$E,4,0),VLOOKUP($B313&amp;"&lt;68",weight!$A:$E,5,0)))</f>
        <v>0.12826713794065669</v>
      </c>
    </row>
    <row r="314" spans="1:8" x14ac:dyDescent="0.3">
      <c r="A314" s="1" t="s">
        <v>33</v>
      </c>
      <c r="B314" s="1" t="s">
        <v>15</v>
      </c>
      <c r="C314" s="1" t="s">
        <v>111</v>
      </c>
      <c r="D314" s="1" t="s">
        <v>56</v>
      </c>
      <c r="E314" s="1" t="s">
        <v>423</v>
      </c>
      <c r="F314" s="1">
        <v>2759</v>
      </c>
      <c r="G314" s="9">
        <f>$F314/(SUMIFS($F:$F,$A:$A,$A314,$D:$D,$D314)+IF($D314="prefix",VLOOKUP($B314&amp;"&gt;=84",weight!$A:$E,4,0),VLOOKUP($B314&amp;"&gt;=84",weight!$A:$E,5,0)))</f>
        <v>0.22894365612812215</v>
      </c>
      <c r="H314" s="9">
        <f>$F314/(SUMIFS($F:$F,$A:$A,$A314,$D:$D,$D314)+IF($D314="prefix",VLOOKUP($B314&amp;"&lt;68",weight!$A:$E,4,0),VLOOKUP($B314&amp;"&lt;68",weight!$A:$E,5,0)))</f>
        <v>0.25662729048460609</v>
      </c>
    </row>
    <row r="315" spans="1:8" x14ac:dyDescent="0.3">
      <c r="A315" s="1" t="s">
        <v>33</v>
      </c>
      <c r="B315" s="1" t="s">
        <v>15</v>
      </c>
      <c r="C315" s="1" t="s">
        <v>257</v>
      </c>
      <c r="D315" s="1" t="s">
        <v>56</v>
      </c>
      <c r="E315" s="1" t="s">
        <v>556</v>
      </c>
      <c r="F315" s="1">
        <v>690</v>
      </c>
      <c r="G315" s="9">
        <f>$F315/(SUMIFS($F:$F,$A:$A,$A315,$D:$D,$D315)+IF($D315="prefix",VLOOKUP($B315&amp;"&gt;=84",weight!$A:$E,4,0),VLOOKUP($B315&amp;"&gt;=84",weight!$A:$E,5,0)))</f>
        <v>5.7256659198406772E-2</v>
      </c>
      <c r="H315" s="9">
        <f>$F315/(SUMIFS($F:$F,$A:$A,$A315,$D:$D,$D315)+IF($D315="prefix",VLOOKUP($B315&amp;"&lt;68",weight!$A:$E,4,0),VLOOKUP($B315&amp;"&lt;68",weight!$A:$E,5,0)))</f>
        <v>6.4180076271974695E-2</v>
      </c>
    </row>
    <row r="316" spans="1:8" x14ac:dyDescent="0.3">
      <c r="A316" s="1" t="s">
        <v>34</v>
      </c>
      <c r="B316" s="1" t="s">
        <v>15</v>
      </c>
      <c r="C316" s="1" t="s">
        <v>258</v>
      </c>
      <c r="D316" s="1" t="s">
        <v>56</v>
      </c>
      <c r="E316" s="1" t="s">
        <v>557</v>
      </c>
      <c r="F316" s="1">
        <v>1538</v>
      </c>
      <c r="G316" s="9">
        <f>$F316/(SUMIFS($F:$F,$A:$A,$A316,$D:$D,$D316)+IF($D316="prefix",VLOOKUP($B316&amp;"&gt;=84",weight!$A:$E,4,0),VLOOKUP($B316&amp;"&gt;=84",weight!$A:$E,5,0)))</f>
        <v>0.12765604249667994</v>
      </c>
      <c r="H316" s="9">
        <f>$F316/(SUMIFS($F:$F,$A:$A,$A316,$D:$D,$D316)+IF($D316="prefix",VLOOKUP($B316&amp;"&lt;68",weight!$A:$E,4,0),VLOOKUP($B316&amp;"&lt;68",weight!$A:$E,5,0)))</f>
        <v>0.14309639002605135</v>
      </c>
    </row>
    <row r="317" spans="1:8" x14ac:dyDescent="0.3">
      <c r="A317" s="1" t="s">
        <v>34</v>
      </c>
      <c r="B317" s="1" t="s">
        <v>15</v>
      </c>
      <c r="C317" s="1" t="s">
        <v>259</v>
      </c>
      <c r="D317" s="1" t="s">
        <v>56</v>
      </c>
      <c r="E317" s="1" t="s">
        <v>558</v>
      </c>
      <c r="F317" s="1">
        <v>769</v>
      </c>
      <c r="G317" s="9">
        <f>$F317/(SUMIFS($F:$F,$A:$A,$A317,$D:$D,$D317)+IF($D317="prefix",VLOOKUP($B317&amp;"&gt;=84",weight!$A:$E,4,0),VLOOKUP($B317&amp;"&gt;=84",weight!$A:$E,5,0)))</f>
        <v>6.3828021248339972E-2</v>
      </c>
      <c r="H317" s="9">
        <f>$F317/(SUMIFS($F:$F,$A:$A,$A317,$D:$D,$D317)+IF($D317="prefix",VLOOKUP($B317&amp;"&lt;68",weight!$A:$E,4,0),VLOOKUP($B317&amp;"&lt;68",weight!$A:$E,5,0)))</f>
        <v>7.1548195013025673E-2</v>
      </c>
    </row>
    <row r="318" spans="1:8" x14ac:dyDescent="0.3">
      <c r="A318" s="1" t="s">
        <v>34</v>
      </c>
      <c r="B318" s="1" t="s">
        <v>15</v>
      </c>
      <c r="C318" s="1" t="s">
        <v>260</v>
      </c>
      <c r="D318" s="1" t="s">
        <v>56</v>
      </c>
      <c r="E318" s="1" t="s">
        <v>559</v>
      </c>
      <c r="F318" s="1">
        <v>769</v>
      </c>
      <c r="G318" s="9">
        <f>$F318/(SUMIFS($F:$F,$A:$A,$A318,$D:$D,$D318)+IF($D318="prefix",VLOOKUP($B318&amp;"&gt;=84",weight!$A:$E,4,0),VLOOKUP($B318&amp;"&gt;=84",weight!$A:$E,5,0)))</f>
        <v>6.3828021248339972E-2</v>
      </c>
      <c r="H318" s="9">
        <f>$F318/(SUMIFS($F:$F,$A:$A,$A318,$D:$D,$D318)+IF($D318="prefix",VLOOKUP($B318&amp;"&lt;68",weight!$A:$E,4,0),VLOOKUP($B318&amp;"&lt;68",weight!$A:$E,5,0)))</f>
        <v>7.1548195013025673E-2</v>
      </c>
    </row>
    <row r="319" spans="1:8" x14ac:dyDescent="0.3">
      <c r="A319" s="1" t="s">
        <v>34</v>
      </c>
      <c r="B319" s="1" t="s">
        <v>15</v>
      </c>
      <c r="C319" s="1" t="s">
        <v>261</v>
      </c>
      <c r="D319" s="1" t="s">
        <v>56</v>
      </c>
      <c r="E319" s="1" t="s">
        <v>560</v>
      </c>
      <c r="F319" s="1">
        <v>385</v>
      </c>
      <c r="G319" s="9">
        <f>$F319/(SUMIFS($F:$F,$A:$A,$A319,$D:$D,$D319)+IF($D319="prefix",VLOOKUP($B319&amp;"&gt;=84",weight!$A:$E,4,0),VLOOKUP($B319&amp;"&gt;=84",weight!$A:$E,5,0)))</f>
        <v>3.195551128818061E-2</v>
      </c>
      <c r="H319" s="9">
        <f>$F319/(SUMIFS($F:$F,$A:$A,$A319,$D:$D,$D319)+IF($D319="prefix",VLOOKUP($B319&amp;"&lt;68",weight!$A:$E,4,0),VLOOKUP($B319&amp;"&lt;68",weight!$A:$E,5,0)))</f>
        <v>3.5820617789356156E-2</v>
      </c>
    </row>
    <row r="320" spans="1:8" x14ac:dyDescent="0.3">
      <c r="A320" s="1" t="s">
        <v>34</v>
      </c>
      <c r="B320" s="1" t="s">
        <v>15</v>
      </c>
      <c r="C320" s="1" t="s">
        <v>262</v>
      </c>
      <c r="D320" s="1" t="s">
        <v>56</v>
      </c>
      <c r="E320" s="1" t="s">
        <v>561</v>
      </c>
      <c r="F320" s="1">
        <v>1538</v>
      </c>
      <c r="G320" s="9">
        <f>$F320/(SUMIFS($F:$F,$A:$A,$A320,$D:$D,$D320)+IF($D320="prefix",VLOOKUP($B320&amp;"&gt;=84",weight!$A:$E,4,0),VLOOKUP($B320&amp;"&gt;=84",weight!$A:$E,5,0)))</f>
        <v>0.12765604249667994</v>
      </c>
      <c r="H320" s="9">
        <f>$F320/(SUMIFS($F:$F,$A:$A,$A320,$D:$D,$D320)+IF($D320="prefix",VLOOKUP($B320&amp;"&lt;68",weight!$A:$E,4,0),VLOOKUP($B320&amp;"&lt;68",weight!$A:$E,5,0)))</f>
        <v>0.14309639002605135</v>
      </c>
    </row>
    <row r="321" spans="1:8" x14ac:dyDescent="0.3">
      <c r="A321" s="1" t="s">
        <v>34</v>
      </c>
      <c r="B321" s="1" t="s">
        <v>15</v>
      </c>
      <c r="C321" s="1" t="s">
        <v>263</v>
      </c>
      <c r="D321" s="1" t="s">
        <v>56</v>
      </c>
      <c r="E321" s="1" t="s">
        <v>562</v>
      </c>
      <c r="F321" s="1">
        <v>1538</v>
      </c>
      <c r="G321" s="9">
        <f>$F321/(SUMIFS($F:$F,$A:$A,$A321,$D:$D,$D321)+IF($D321="prefix",VLOOKUP($B321&amp;"&gt;=84",weight!$A:$E,4,0),VLOOKUP($B321&amp;"&gt;=84",weight!$A:$E,5,0)))</f>
        <v>0.12765604249667994</v>
      </c>
      <c r="H321" s="9">
        <f>$F321/(SUMIFS($F:$F,$A:$A,$A321,$D:$D,$D321)+IF($D321="prefix",VLOOKUP($B321&amp;"&lt;68",weight!$A:$E,4,0),VLOOKUP($B321&amp;"&lt;68",weight!$A:$E,5,0)))</f>
        <v>0.14309639002605135</v>
      </c>
    </row>
    <row r="322" spans="1:8" x14ac:dyDescent="0.3">
      <c r="A322" s="1" t="s">
        <v>34</v>
      </c>
      <c r="B322" s="1" t="s">
        <v>15</v>
      </c>
      <c r="C322" s="1" t="s">
        <v>154</v>
      </c>
      <c r="D322" s="1" t="s">
        <v>56</v>
      </c>
      <c r="E322" s="1" t="s">
        <v>461</v>
      </c>
      <c r="F322" s="1">
        <v>1538</v>
      </c>
      <c r="G322" s="9">
        <f>$F322/(SUMIFS($F:$F,$A:$A,$A322,$D:$D,$D322)+IF($D322="prefix",VLOOKUP($B322&amp;"&gt;=84",weight!$A:$E,4,0),VLOOKUP($B322&amp;"&gt;=84",weight!$A:$E,5,0)))</f>
        <v>0.12765604249667994</v>
      </c>
      <c r="H322" s="9">
        <f>$F322/(SUMIFS($F:$F,$A:$A,$A322,$D:$D,$D322)+IF($D322="prefix",VLOOKUP($B322&amp;"&lt;68",weight!$A:$E,4,0),VLOOKUP($B322&amp;"&lt;68",weight!$A:$E,5,0)))</f>
        <v>0.14309639002605135</v>
      </c>
    </row>
    <row r="323" spans="1:8" x14ac:dyDescent="0.3">
      <c r="A323" s="1" t="s">
        <v>34</v>
      </c>
      <c r="B323" s="1" t="s">
        <v>15</v>
      </c>
      <c r="C323" s="1" t="s">
        <v>62</v>
      </c>
      <c r="D323" s="1" t="s">
        <v>56</v>
      </c>
      <c r="E323" s="1" t="s">
        <v>378</v>
      </c>
      <c r="F323" s="1">
        <v>1538</v>
      </c>
      <c r="G323" s="9">
        <f>$F323/(SUMIFS($F:$F,$A:$A,$A323,$D:$D,$D323)+IF($D323="prefix",VLOOKUP($B323&amp;"&gt;=84",weight!$A:$E,4,0),VLOOKUP($B323&amp;"&gt;=84",weight!$A:$E,5,0)))</f>
        <v>0.12765604249667994</v>
      </c>
      <c r="H323" s="9">
        <f>$F323/(SUMIFS($F:$F,$A:$A,$A323,$D:$D,$D323)+IF($D323="prefix",VLOOKUP($B323&amp;"&lt;68",weight!$A:$E,4,0),VLOOKUP($B323&amp;"&lt;68",weight!$A:$E,5,0)))</f>
        <v>0.14309639002605135</v>
      </c>
    </row>
    <row r="324" spans="1:8" x14ac:dyDescent="0.3">
      <c r="A324" s="1" t="s">
        <v>34</v>
      </c>
      <c r="B324" s="1" t="s">
        <v>15</v>
      </c>
      <c r="C324" s="1" t="s">
        <v>87</v>
      </c>
      <c r="D324" s="1" t="s">
        <v>56</v>
      </c>
      <c r="E324" s="1" t="s">
        <v>400</v>
      </c>
      <c r="F324" s="1">
        <v>385</v>
      </c>
      <c r="G324" s="9">
        <f>$F324/(SUMIFS($F:$F,$A:$A,$A324,$D:$D,$D324)+IF($D324="prefix",VLOOKUP($B324&amp;"&gt;=84",weight!$A:$E,4,0),VLOOKUP($B324&amp;"&gt;=84",weight!$A:$E,5,0)))</f>
        <v>3.195551128818061E-2</v>
      </c>
      <c r="H324" s="9">
        <f>$F324/(SUMIFS($F:$F,$A:$A,$A324,$D:$D,$D324)+IF($D324="prefix",VLOOKUP($B324&amp;"&lt;68",weight!$A:$E,4,0),VLOOKUP($B324&amp;"&lt;68",weight!$A:$E,5,0)))</f>
        <v>3.5820617789356156E-2</v>
      </c>
    </row>
    <row r="325" spans="1:8" x14ac:dyDescent="0.3">
      <c r="A325" s="1" t="s">
        <v>49</v>
      </c>
      <c r="B325" s="1" t="s">
        <v>15</v>
      </c>
      <c r="C325" s="1" t="s">
        <v>258</v>
      </c>
      <c r="D325" s="1" t="s">
        <v>56</v>
      </c>
      <c r="E325" s="1" t="s">
        <v>557</v>
      </c>
      <c r="F325" s="1">
        <v>2353</v>
      </c>
      <c r="G325" s="9">
        <f>$F325/(SUMIFS($F:$F,$A:$A,$A325,$D:$D,$D325)+IF($D325="prefix",VLOOKUP($B325&amp;"&gt;=84",weight!$A:$E,4,0),VLOOKUP($B325&amp;"&gt;=84",weight!$A:$E,5,0)))</f>
        <v>0.19528591584363847</v>
      </c>
      <c r="H325" s="9">
        <f>$F325/(SUMIFS($F:$F,$A:$A,$A325,$D:$D,$D325)+IF($D325="prefix",VLOOKUP($B325&amp;"&lt;68",weight!$A:$E,4,0),VLOOKUP($B325&amp;"&lt;68",weight!$A:$E,5,0)))</f>
        <v>0.21890408410084658</v>
      </c>
    </row>
    <row r="326" spans="1:8" x14ac:dyDescent="0.3">
      <c r="A326" s="1" t="s">
        <v>49</v>
      </c>
      <c r="B326" s="1" t="s">
        <v>15</v>
      </c>
      <c r="C326" s="1" t="s">
        <v>259</v>
      </c>
      <c r="D326" s="1" t="s">
        <v>56</v>
      </c>
      <c r="E326" s="1" t="s">
        <v>558</v>
      </c>
      <c r="F326" s="1">
        <v>1176</v>
      </c>
      <c r="G326" s="9">
        <f>$F326/(SUMIFS($F:$F,$A:$A,$A326,$D:$D,$D326)+IF($D326="prefix",VLOOKUP($B326&amp;"&gt;=84",weight!$A:$E,4,0),VLOOKUP($B326&amp;"&gt;=84",weight!$A:$E,5,0)))</f>
        <v>9.7601460702132964E-2</v>
      </c>
      <c r="H326" s="9">
        <f>$F326/(SUMIFS($F:$F,$A:$A,$A326,$D:$D,$D326)+IF($D326="prefix",VLOOKUP($B326&amp;"&lt;68",weight!$A:$E,4,0),VLOOKUP($B326&amp;"&lt;68",weight!$A:$E,5,0)))</f>
        <v>0.10940552609545073</v>
      </c>
    </row>
    <row r="327" spans="1:8" x14ac:dyDescent="0.3">
      <c r="A327" s="1" t="s">
        <v>49</v>
      </c>
      <c r="B327" s="1" t="s">
        <v>15</v>
      </c>
      <c r="C327" s="1" t="s">
        <v>260</v>
      </c>
      <c r="D327" s="1" t="s">
        <v>56</v>
      </c>
      <c r="E327" s="1" t="s">
        <v>559</v>
      </c>
      <c r="F327" s="1">
        <v>1176</v>
      </c>
      <c r="G327" s="9">
        <f>$F327/(SUMIFS($F:$F,$A:$A,$A327,$D:$D,$D327)+IF($D327="prefix",VLOOKUP($B327&amp;"&gt;=84",weight!$A:$E,4,0),VLOOKUP($B327&amp;"&gt;=84",weight!$A:$E,5,0)))</f>
        <v>9.7601460702132964E-2</v>
      </c>
      <c r="H327" s="9">
        <f>$F327/(SUMIFS($F:$F,$A:$A,$A327,$D:$D,$D327)+IF($D327="prefix",VLOOKUP($B327&amp;"&lt;68",weight!$A:$E,4,0),VLOOKUP($B327&amp;"&lt;68",weight!$A:$E,5,0)))</f>
        <v>0.10940552609545073</v>
      </c>
    </row>
    <row r="328" spans="1:8" x14ac:dyDescent="0.3">
      <c r="A328" s="1" t="s">
        <v>49</v>
      </c>
      <c r="B328" s="1" t="s">
        <v>15</v>
      </c>
      <c r="C328" s="1" t="s">
        <v>261</v>
      </c>
      <c r="D328" s="1" t="s">
        <v>56</v>
      </c>
      <c r="E328" s="1" t="s">
        <v>560</v>
      </c>
      <c r="F328" s="1">
        <v>588</v>
      </c>
      <c r="G328" s="9">
        <f>$F328/(SUMIFS($F:$F,$A:$A,$A328,$D:$D,$D328)+IF($D328="prefix",VLOOKUP($B328&amp;"&gt;=84",weight!$A:$E,4,0),VLOOKUP($B328&amp;"&gt;=84",weight!$A:$E,5,0)))</f>
        <v>4.8800730351066482E-2</v>
      </c>
      <c r="H328" s="9">
        <f>$F328/(SUMIFS($F:$F,$A:$A,$A328,$D:$D,$D328)+IF($D328="prefix",VLOOKUP($B328&amp;"&lt;68",weight!$A:$E,4,0),VLOOKUP($B328&amp;"&lt;68",weight!$A:$E,5,0)))</f>
        <v>5.4702763047725367E-2</v>
      </c>
    </row>
    <row r="329" spans="1:8" x14ac:dyDescent="0.3">
      <c r="A329" s="1" t="s">
        <v>49</v>
      </c>
      <c r="B329" s="1" t="s">
        <v>15</v>
      </c>
      <c r="C329" s="1" t="s">
        <v>262</v>
      </c>
      <c r="D329" s="1" t="s">
        <v>56</v>
      </c>
      <c r="E329" s="1" t="s">
        <v>561</v>
      </c>
      <c r="F329" s="1">
        <v>2353</v>
      </c>
      <c r="G329" s="9">
        <f>$F329/(SUMIFS($F:$F,$A:$A,$A329,$D:$D,$D329)+IF($D329="prefix",VLOOKUP($B329&amp;"&gt;=84",weight!$A:$E,4,0),VLOOKUP($B329&amp;"&gt;=84",weight!$A:$E,5,0)))</f>
        <v>0.19528591584363847</v>
      </c>
      <c r="H329" s="9">
        <f>$F329/(SUMIFS($F:$F,$A:$A,$A329,$D:$D,$D329)+IF($D329="prefix",VLOOKUP($B329&amp;"&lt;68",weight!$A:$E,4,0),VLOOKUP($B329&amp;"&lt;68",weight!$A:$E,5,0)))</f>
        <v>0.21890408410084658</v>
      </c>
    </row>
    <row r="330" spans="1:8" x14ac:dyDescent="0.3">
      <c r="A330" s="1" t="s">
        <v>49</v>
      </c>
      <c r="B330" s="1" t="s">
        <v>15</v>
      </c>
      <c r="C330" s="1" t="s">
        <v>263</v>
      </c>
      <c r="D330" s="1" t="s">
        <v>56</v>
      </c>
      <c r="E330" s="1" t="s">
        <v>562</v>
      </c>
      <c r="F330" s="1">
        <v>2353</v>
      </c>
      <c r="G330" s="9">
        <f>$F330/(SUMIFS($F:$F,$A:$A,$A330,$D:$D,$D330)+IF($D330="prefix",VLOOKUP($B330&amp;"&gt;=84",weight!$A:$E,4,0),VLOOKUP($B330&amp;"&gt;=84",weight!$A:$E,5,0)))</f>
        <v>0.19528591584363847</v>
      </c>
      <c r="H330" s="9">
        <f>$F330/(SUMIFS($F:$F,$A:$A,$A330,$D:$D,$D330)+IF($D330="prefix",VLOOKUP($B330&amp;"&lt;68",weight!$A:$E,4,0),VLOOKUP($B330&amp;"&lt;68",weight!$A:$E,5,0)))</f>
        <v>0.21890408410084658</v>
      </c>
    </row>
    <row r="331" spans="1:8" x14ac:dyDescent="0.3">
      <c r="A331" s="1" t="s">
        <v>52</v>
      </c>
      <c r="B331" s="1" t="s">
        <v>0</v>
      </c>
      <c r="C331" s="1" t="s">
        <v>264</v>
      </c>
      <c r="D331" s="1" t="s">
        <v>56</v>
      </c>
      <c r="E331" s="1" t="s">
        <v>563</v>
      </c>
      <c r="F331" s="1">
        <v>169</v>
      </c>
      <c r="G331" s="9">
        <f>$F331/(SUMIFS($F:$F,$A:$A,$A331,$D:$D,$D331)+IF($D331="prefix",VLOOKUP($B331&amp;"&gt;=84",weight!$A:$E,4,0),VLOOKUP($B331&amp;"&gt;=84",weight!$A:$E,5,0)))</f>
        <v>1.9517265273126225E-2</v>
      </c>
      <c r="H331" s="9">
        <f>$F331/(SUMIFS($F:$F,$A:$A,$A331,$D:$D,$D331)+IF($D331="prefix",VLOOKUP($B331&amp;"&lt;68",weight!$A:$E,4,0),VLOOKUP($B331&amp;"&lt;68",weight!$A:$E,5,0)))</f>
        <v>2.2965076776735968E-2</v>
      </c>
    </row>
    <row r="332" spans="1:8" x14ac:dyDescent="0.3">
      <c r="A332" s="1" t="s">
        <v>52</v>
      </c>
      <c r="B332" s="1" t="s">
        <v>0</v>
      </c>
      <c r="C332" s="1" t="s">
        <v>265</v>
      </c>
      <c r="D332" s="1" t="s">
        <v>56</v>
      </c>
      <c r="E332" s="1" t="s">
        <v>564</v>
      </c>
      <c r="F332" s="1">
        <v>339</v>
      </c>
      <c r="G332" s="9">
        <f>$F332/(SUMIFS($F:$F,$A:$A,$A332,$D:$D,$D332)+IF($D332="prefix",VLOOKUP($B332&amp;"&gt;=84",weight!$A:$E,4,0),VLOOKUP($B332&amp;"&gt;=84",weight!$A:$E,5,0)))</f>
        <v>3.9150017323016512E-2</v>
      </c>
      <c r="H332" s="9">
        <f>$F332/(SUMIFS($F:$F,$A:$A,$A332,$D:$D,$D332)+IF($D332="prefix",VLOOKUP($B332&amp;"&lt;68",weight!$A:$E,4,0),VLOOKUP($B332&amp;"&lt;68",weight!$A:$E,5,0)))</f>
        <v>4.6066041581736647E-2</v>
      </c>
    </row>
    <row r="333" spans="1:8" x14ac:dyDescent="0.3">
      <c r="A333" s="1" t="s">
        <v>52</v>
      </c>
      <c r="B333" s="1" t="s">
        <v>0</v>
      </c>
      <c r="C333" s="1" t="s">
        <v>266</v>
      </c>
      <c r="D333" s="1" t="s">
        <v>56</v>
      </c>
      <c r="E333" s="1" t="s">
        <v>340</v>
      </c>
      <c r="F333" s="1">
        <v>169</v>
      </c>
      <c r="G333" s="9">
        <f>$F333/(SUMIFS($F:$F,$A:$A,$A333,$D:$D,$D333)+IF($D333="prefix",VLOOKUP($B333&amp;"&gt;=84",weight!$A:$E,4,0),VLOOKUP($B333&amp;"&gt;=84",weight!$A:$E,5,0)))</f>
        <v>1.9517265273126225E-2</v>
      </c>
      <c r="H333" s="9">
        <f>$F333/(SUMIFS($F:$F,$A:$A,$A333,$D:$D,$D333)+IF($D333="prefix",VLOOKUP($B333&amp;"&lt;68",weight!$A:$E,4,0),VLOOKUP($B333&amp;"&lt;68",weight!$A:$E,5,0)))</f>
        <v>2.2965076776735968E-2</v>
      </c>
    </row>
    <row r="334" spans="1:8" x14ac:dyDescent="0.3">
      <c r="A334" s="1" t="s">
        <v>52</v>
      </c>
      <c r="B334" s="1" t="s">
        <v>0</v>
      </c>
      <c r="C334" s="1" t="s">
        <v>53</v>
      </c>
      <c r="D334" s="1" t="s">
        <v>56</v>
      </c>
      <c r="E334" s="1" t="s">
        <v>565</v>
      </c>
      <c r="F334" s="1">
        <v>339</v>
      </c>
      <c r="G334" s="9">
        <f>$F334/(SUMIFS($F:$F,$A:$A,$A334,$D:$D,$D334)+IF($D334="prefix",VLOOKUP($B334&amp;"&gt;=84",weight!$A:$E,4,0),VLOOKUP($B334&amp;"&gt;=84",weight!$A:$E,5,0)))</f>
        <v>3.9150017323016512E-2</v>
      </c>
      <c r="H334" s="9">
        <f>$F334/(SUMIFS($F:$F,$A:$A,$A334,$D:$D,$D334)+IF($D334="prefix",VLOOKUP($B334&amp;"&lt;68",weight!$A:$E,4,0),VLOOKUP($B334&amp;"&lt;68",weight!$A:$E,5,0)))</f>
        <v>4.6066041581736647E-2</v>
      </c>
    </row>
    <row r="335" spans="1:8" x14ac:dyDescent="0.3">
      <c r="A335" s="1" t="s">
        <v>52</v>
      </c>
      <c r="B335" s="1" t="s">
        <v>0</v>
      </c>
      <c r="C335" s="1" t="s">
        <v>54</v>
      </c>
      <c r="D335" s="1" t="s">
        <v>56</v>
      </c>
      <c r="E335" s="1" t="s">
        <v>468</v>
      </c>
      <c r="F335" s="1">
        <v>1356</v>
      </c>
      <c r="G335" s="9">
        <f>$F335/(SUMIFS($F:$F,$A:$A,$A335,$D:$D,$D335)+IF($D335="prefix",VLOOKUP($B335&amp;"&gt;=84",weight!$A:$E,4,0),VLOOKUP($B335&amp;"&gt;=84",weight!$A:$E,5,0)))</f>
        <v>0.15660006929206605</v>
      </c>
      <c r="H335" s="9">
        <f>$F335/(SUMIFS($F:$F,$A:$A,$A335,$D:$D,$D335)+IF($D335="prefix",VLOOKUP($B335&amp;"&lt;68",weight!$A:$E,4,0),VLOOKUP($B335&amp;"&lt;68",weight!$A:$E,5,0)))</f>
        <v>0.18426416632694659</v>
      </c>
    </row>
    <row r="336" spans="1:8" x14ac:dyDescent="0.3">
      <c r="A336" s="1" t="s">
        <v>52</v>
      </c>
      <c r="B336" s="1" t="s">
        <v>0</v>
      </c>
      <c r="C336" s="1" t="s">
        <v>267</v>
      </c>
      <c r="D336" s="1" t="s">
        <v>268</v>
      </c>
      <c r="E336" s="1" t="s">
        <v>566</v>
      </c>
      <c r="F336" s="1">
        <v>1356</v>
      </c>
      <c r="G336" s="9">
        <f>$F336/(SUMIFS($F:$F,$A:$A,$A336,$D:$D,$D336)+IF($D336="prefix",VLOOKUP($B336&amp;"&gt;=84",weight!$A:$E,4,0),VLOOKUP($B336&amp;"&gt;=84",weight!$A:$E,5,0)))</f>
        <v>9.7448796263025508E-2</v>
      </c>
      <c r="H336" s="9">
        <f>$F336/(SUMIFS($F:$F,$A:$A,$A336,$D:$D,$D336)+IF($D336="prefix",VLOOKUP($B336&amp;"&lt;68",weight!$A:$E,4,0),VLOOKUP($B336&amp;"&lt;68",weight!$A:$E,5,0)))</f>
        <v>0.14715138361367336</v>
      </c>
    </row>
    <row r="337" spans="1:8" x14ac:dyDescent="0.3">
      <c r="A337" s="1" t="s">
        <v>52</v>
      </c>
      <c r="B337" s="1" t="s">
        <v>0</v>
      </c>
      <c r="C337" s="1" t="s">
        <v>269</v>
      </c>
      <c r="D337" s="1" t="s">
        <v>268</v>
      </c>
      <c r="E337" s="1" t="s">
        <v>567</v>
      </c>
      <c r="F337" s="1">
        <v>678</v>
      </c>
      <c r="G337" s="9">
        <f>$F337/(SUMIFS($F:$F,$A:$A,$A337,$D:$D,$D337)+IF($D337="prefix",VLOOKUP($B337&amp;"&gt;=84",weight!$A:$E,4,0),VLOOKUP($B337&amp;"&gt;=84",weight!$A:$E,5,0)))</f>
        <v>4.8724398131512754E-2</v>
      </c>
      <c r="H337" s="9">
        <f>$F337/(SUMIFS($F:$F,$A:$A,$A337,$D:$D,$D337)+IF($D337="prefix",VLOOKUP($B337&amp;"&lt;68",weight!$A:$E,4,0),VLOOKUP($B337&amp;"&lt;68",weight!$A:$E,5,0)))</f>
        <v>7.3575691806836679E-2</v>
      </c>
    </row>
    <row r="338" spans="1:8" x14ac:dyDescent="0.3">
      <c r="A338" s="1" t="s">
        <v>52</v>
      </c>
      <c r="B338" s="1" t="s">
        <v>0</v>
      </c>
      <c r="C338" s="1" t="s">
        <v>270</v>
      </c>
      <c r="D338" s="1" t="s">
        <v>268</v>
      </c>
      <c r="E338" s="1" t="s">
        <v>568</v>
      </c>
      <c r="F338" s="1">
        <v>1356</v>
      </c>
      <c r="G338" s="9">
        <f>$F338/(SUMIFS($F:$F,$A:$A,$A338,$D:$D,$D338)+IF($D338="prefix",VLOOKUP($B338&amp;"&gt;=84",weight!$A:$E,4,0),VLOOKUP($B338&amp;"&gt;=84",weight!$A:$E,5,0)))</f>
        <v>9.7448796263025508E-2</v>
      </c>
      <c r="H338" s="9">
        <f>$F338/(SUMIFS($F:$F,$A:$A,$A338,$D:$D,$D338)+IF($D338="prefix",VLOOKUP($B338&amp;"&lt;68",weight!$A:$E,4,0),VLOOKUP($B338&amp;"&lt;68",weight!$A:$E,5,0)))</f>
        <v>0.14715138361367336</v>
      </c>
    </row>
    <row r="339" spans="1:8" x14ac:dyDescent="0.3">
      <c r="A339" s="1" t="s">
        <v>52</v>
      </c>
      <c r="B339" s="1" t="s">
        <v>0</v>
      </c>
      <c r="C339" s="1" t="s">
        <v>271</v>
      </c>
      <c r="D339" s="1" t="s">
        <v>56</v>
      </c>
      <c r="E339" s="1" t="s">
        <v>569</v>
      </c>
      <c r="F339" s="1">
        <v>678</v>
      </c>
      <c r="G339" s="9">
        <f>$F339/(SUMIFS($F:$F,$A:$A,$A339,$D:$D,$D339)+IF($D339="prefix",VLOOKUP($B339&amp;"&gt;=84",weight!$A:$E,4,0),VLOOKUP($B339&amp;"&gt;=84",weight!$A:$E,5,0)))</f>
        <v>7.8300034646033023E-2</v>
      </c>
      <c r="H339" s="9">
        <f>$F339/(SUMIFS($F:$F,$A:$A,$A339,$D:$D,$D339)+IF($D339="prefix",VLOOKUP($B339&amp;"&lt;68",weight!$A:$E,4,0),VLOOKUP($B339&amp;"&lt;68",weight!$A:$E,5,0)))</f>
        <v>9.2132083163473294E-2</v>
      </c>
    </row>
    <row r="340" spans="1:8" x14ac:dyDescent="0.3">
      <c r="A340" s="1" t="s">
        <v>52</v>
      </c>
      <c r="B340" s="1" t="s">
        <v>0</v>
      </c>
      <c r="C340" s="1" t="s">
        <v>272</v>
      </c>
      <c r="D340" s="1" t="s">
        <v>56</v>
      </c>
      <c r="E340" s="1" t="s">
        <v>570</v>
      </c>
      <c r="F340" s="1">
        <v>169</v>
      </c>
      <c r="G340" s="9">
        <f>$F340/(SUMIFS($F:$F,$A:$A,$A340,$D:$D,$D340)+IF($D340="prefix",VLOOKUP($B340&amp;"&gt;=84",weight!$A:$E,4,0),VLOOKUP($B340&amp;"&gt;=84",weight!$A:$E,5,0)))</f>
        <v>1.9517265273126225E-2</v>
      </c>
      <c r="H340" s="9">
        <f>$F340/(SUMIFS($F:$F,$A:$A,$A340,$D:$D,$D340)+IF($D340="prefix",VLOOKUP($B340&amp;"&lt;68",weight!$A:$E,4,0),VLOOKUP($B340&amp;"&lt;68",weight!$A:$E,5,0)))</f>
        <v>2.2965076776735968E-2</v>
      </c>
    </row>
    <row r="341" spans="1:8" x14ac:dyDescent="0.3">
      <c r="A341" s="1" t="s">
        <v>52</v>
      </c>
      <c r="B341" s="1" t="s">
        <v>0</v>
      </c>
      <c r="C341" s="1" t="s">
        <v>273</v>
      </c>
      <c r="D341" s="1" t="s">
        <v>56</v>
      </c>
      <c r="E341" s="1" t="s">
        <v>571</v>
      </c>
      <c r="F341" s="1">
        <v>1356</v>
      </c>
      <c r="G341" s="9">
        <f>$F341/(SUMIFS($F:$F,$A:$A,$A341,$D:$D,$D341)+IF($D341="prefix",VLOOKUP($B341&amp;"&gt;=84",weight!$A:$E,4,0),VLOOKUP($B341&amp;"&gt;=84",weight!$A:$E,5,0)))</f>
        <v>0.15660006929206605</v>
      </c>
      <c r="H341" s="9">
        <f>$F341/(SUMIFS($F:$F,$A:$A,$A341,$D:$D,$D341)+IF($D341="prefix",VLOOKUP($B341&amp;"&lt;68",weight!$A:$E,4,0),VLOOKUP($B341&amp;"&lt;68",weight!$A:$E,5,0)))</f>
        <v>0.18426416632694659</v>
      </c>
    </row>
    <row r="342" spans="1:8" x14ac:dyDescent="0.3">
      <c r="A342" s="1" t="s">
        <v>52</v>
      </c>
      <c r="B342" s="1" t="s">
        <v>0</v>
      </c>
      <c r="C342" s="1" t="s">
        <v>274</v>
      </c>
      <c r="D342" s="1" t="s">
        <v>56</v>
      </c>
      <c r="E342" s="1" t="s">
        <v>572</v>
      </c>
      <c r="F342" s="1">
        <v>1356</v>
      </c>
      <c r="G342" s="9">
        <f>$F342/(SUMIFS($F:$F,$A:$A,$A342,$D:$D,$D342)+IF($D342="prefix",VLOOKUP($B342&amp;"&gt;=84",weight!$A:$E,4,0),VLOOKUP($B342&amp;"&gt;=84",weight!$A:$E,5,0)))</f>
        <v>0.15660006929206605</v>
      </c>
      <c r="H342" s="9">
        <f>$F342/(SUMIFS($F:$F,$A:$A,$A342,$D:$D,$D342)+IF($D342="prefix",VLOOKUP($B342&amp;"&lt;68",weight!$A:$E,4,0),VLOOKUP($B342&amp;"&lt;68",weight!$A:$E,5,0)))</f>
        <v>0.18426416632694659</v>
      </c>
    </row>
    <row r="343" spans="1:8" x14ac:dyDescent="0.3">
      <c r="A343" s="1" t="s">
        <v>52</v>
      </c>
      <c r="B343" s="1" t="s">
        <v>0</v>
      </c>
      <c r="C343" s="1" t="s">
        <v>275</v>
      </c>
      <c r="D343" s="1" t="s">
        <v>56</v>
      </c>
      <c r="E343" s="1" t="s">
        <v>573</v>
      </c>
      <c r="F343" s="1">
        <v>678</v>
      </c>
      <c r="G343" s="9">
        <f>$F343/(SUMIFS($F:$F,$A:$A,$A343,$D:$D,$D343)+IF($D343="prefix",VLOOKUP($B343&amp;"&gt;=84",weight!$A:$E,4,0),VLOOKUP($B343&amp;"&gt;=84",weight!$A:$E,5,0)))</f>
        <v>7.8300034646033023E-2</v>
      </c>
      <c r="H343" s="9">
        <f>$F343/(SUMIFS($F:$F,$A:$A,$A343,$D:$D,$D343)+IF($D343="prefix",VLOOKUP($B343&amp;"&lt;68",weight!$A:$E,4,0),VLOOKUP($B343&amp;"&lt;68",weight!$A:$E,5,0)))</f>
        <v>9.2132083163473294E-2</v>
      </c>
    </row>
    <row r="344" spans="1:8" x14ac:dyDescent="0.3">
      <c r="A344" s="1" t="s">
        <v>51</v>
      </c>
      <c r="B344" s="1" t="s">
        <v>0</v>
      </c>
      <c r="C344" s="1" t="s">
        <v>264</v>
      </c>
      <c r="D344" s="1" t="s">
        <v>56</v>
      </c>
      <c r="E344" s="1" t="s">
        <v>563</v>
      </c>
      <c r="F344" s="1">
        <v>169</v>
      </c>
      <c r="G344" s="9">
        <f>$F344/(SUMIFS($F:$F,$A:$A,$A344,$D:$D,$D344)+IF($D344="prefix",VLOOKUP($B344&amp;"&gt;=84",weight!$A:$E,4,0),VLOOKUP($B344&amp;"&gt;=84",weight!$A:$E,5,0)))</f>
        <v>1.9517265273126225E-2</v>
      </c>
      <c r="H344" s="9">
        <f>$F344/(SUMIFS($F:$F,$A:$A,$A344,$D:$D,$D344)+IF($D344="prefix",VLOOKUP($B344&amp;"&lt;68",weight!$A:$E,4,0),VLOOKUP($B344&amp;"&lt;68",weight!$A:$E,5,0)))</f>
        <v>2.2965076776735968E-2</v>
      </c>
    </row>
    <row r="345" spans="1:8" x14ac:dyDescent="0.3">
      <c r="A345" s="1" t="s">
        <v>51</v>
      </c>
      <c r="B345" s="1" t="s">
        <v>0</v>
      </c>
      <c r="C345" s="1" t="s">
        <v>265</v>
      </c>
      <c r="D345" s="1" t="s">
        <v>56</v>
      </c>
      <c r="E345" s="1" t="s">
        <v>564</v>
      </c>
      <c r="F345" s="1">
        <v>339</v>
      </c>
      <c r="G345" s="9">
        <f>$F345/(SUMIFS($F:$F,$A:$A,$A345,$D:$D,$D345)+IF($D345="prefix",VLOOKUP($B345&amp;"&gt;=84",weight!$A:$E,4,0),VLOOKUP($B345&amp;"&gt;=84",weight!$A:$E,5,0)))</f>
        <v>3.9150017323016512E-2</v>
      </c>
      <c r="H345" s="9">
        <f>$F345/(SUMIFS($F:$F,$A:$A,$A345,$D:$D,$D345)+IF($D345="prefix",VLOOKUP($B345&amp;"&lt;68",weight!$A:$E,4,0),VLOOKUP($B345&amp;"&lt;68",weight!$A:$E,5,0)))</f>
        <v>4.6066041581736647E-2</v>
      </c>
    </row>
    <row r="346" spans="1:8" x14ac:dyDescent="0.3">
      <c r="A346" s="1" t="s">
        <v>51</v>
      </c>
      <c r="B346" s="1" t="s">
        <v>0</v>
      </c>
      <c r="C346" s="1" t="s">
        <v>276</v>
      </c>
      <c r="D346" s="1" t="s">
        <v>56</v>
      </c>
      <c r="E346" s="1" t="s">
        <v>574</v>
      </c>
      <c r="F346" s="1">
        <v>169</v>
      </c>
      <c r="G346" s="9">
        <f>$F346/(SUMIFS($F:$F,$A:$A,$A346,$D:$D,$D346)+IF($D346="prefix",VLOOKUP($B346&amp;"&gt;=84",weight!$A:$E,4,0),VLOOKUP($B346&amp;"&gt;=84",weight!$A:$E,5,0)))</f>
        <v>1.9517265273126225E-2</v>
      </c>
      <c r="H346" s="9">
        <f>$F346/(SUMIFS($F:$F,$A:$A,$A346,$D:$D,$D346)+IF($D346="prefix",VLOOKUP($B346&amp;"&lt;68",weight!$A:$E,4,0),VLOOKUP($B346&amp;"&lt;68",weight!$A:$E,5,0)))</f>
        <v>2.2965076776735968E-2</v>
      </c>
    </row>
    <row r="347" spans="1:8" x14ac:dyDescent="0.3">
      <c r="A347" s="1" t="s">
        <v>51</v>
      </c>
      <c r="B347" s="1" t="s">
        <v>0</v>
      </c>
      <c r="C347" s="1" t="s">
        <v>225</v>
      </c>
      <c r="D347" s="1" t="s">
        <v>56</v>
      </c>
      <c r="E347" s="1" t="s">
        <v>526</v>
      </c>
      <c r="F347" s="1">
        <v>339</v>
      </c>
      <c r="G347" s="9">
        <f>$F347/(SUMIFS($F:$F,$A:$A,$A347,$D:$D,$D347)+IF($D347="prefix",VLOOKUP($B347&amp;"&gt;=84",weight!$A:$E,4,0),VLOOKUP($B347&amp;"&gt;=84",weight!$A:$E,5,0)))</f>
        <v>3.9150017323016512E-2</v>
      </c>
      <c r="H347" s="9">
        <f>$F347/(SUMIFS($F:$F,$A:$A,$A347,$D:$D,$D347)+IF($D347="prefix",VLOOKUP($B347&amp;"&lt;68",weight!$A:$E,4,0),VLOOKUP($B347&amp;"&lt;68",weight!$A:$E,5,0)))</f>
        <v>4.6066041581736647E-2</v>
      </c>
    </row>
    <row r="348" spans="1:8" x14ac:dyDescent="0.3">
      <c r="A348" s="1" t="s">
        <v>51</v>
      </c>
      <c r="B348" s="1" t="s">
        <v>0</v>
      </c>
      <c r="C348" s="1" t="s">
        <v>277</v>
      </c>
      <c r="D348" s="1" t="s">
        <v>56</v>
      </c>
      <c r="E348" s="1" t="s">
        <v>575</v>
      </c>
      <c r="F348" s="1">
        <v>1356</v>
      </c>
      <c r="G348" s="9">
        <f>$F348/(SUMIFS($F:$F,$A:$A,$A348,$D:$D,$D348)+IF($D348="prefix",VLOOKUP($B348&amp;"&gt;=84",weight!$A:$E,4,0),VLOOKUP($B348&amp;"&gt;=84",weight!$A:$E,5,0)))</f>
        <v>0.15660006929206605</v>
      </c>
      <c r="H348" s="9">
        <f>$F348/(SUMIFS($F:$F,$A:$A,$A348,$D:$D,$D348)+IF($D348="prefix",VLOOKUP($B348&amp;"&lt;68",weight!$A:$E,4,0),VLOOKUP($B348&amp;"&lt;68",weight!$A:$E,5,0)))</f>
        <v>0.18426416632694659</v>
      </c>
    </row>
    <row r="349" spans="1:8" x14ac:dyDescent="0.3">
      <c r="A349" s="1" t="s">
        <v>51</v>
      </c>
      <c r="B349" s="1" t="s">
        <v>0</v>
      </c>
      <c r="C349" s="1" t="s">
        <v>267</v>
      </c>
      <c r="D349" s="1" t="s">
        <v>268</v>
      </c>
      <c r="E349" s="1" t="s">
        <v>566</v>
      </c>
      <c r="F349" s="1">
        <v>1356</v>
      </c>
      <c r="G349" s="9">
        <f>$F349/(SUMIFS($F:$F,$A:$A,$A349,$D:$D,$D349)+IF($D349="prefix",VLOOKUP($B349&amp;"&gt;=84",weight!$A:$E,4,0),VLOOKUP($B349&amp;"&gt;=84",weight!$A:$E,5,0)))</f>
        <v>9.7448796263025508E-2</v>
      </c>
      <c r="H349" s="9">
        <f>$F349/(SUMIFS($F:$F,$A:$A,$A349,$D:$D,$D349)+IF($D349="prefix",VLOOKUP($B349&amp;"&lt;68",weight!$A:$E,4,0),VLOOKUP($B349&amp;"&lt;68",weight!$A:$E,5,0)))</f>
        <v>0.14715138361367336</v>
      </c>
    </row>
    <row r="350" spans="1:8" x14ac:dyDescent="0.3">
      <c r="A350" s="1" t="s">
        <v>51</v>
      </c>
      <c r="B350" s="1" t="s">
        <v>0</v>
      </c>
      <c r="C350" s="1" t="s">
        <v>269</v>
      </c>
      <c r="D350" s="1" t="s">
        <v>268</v>
      </c>
      <c r="E350" s="1" t="s">
        <v>567</v>
      </c>
      <c r="F350" s="1">
        <v>678</v>
      </c>
      <c r="G350" s="9">
        <f>$F350/(SUMIFS($F:$F,$A:$A,$A350,$D:$D,$D350)+IF($D350="prefix",VLOOKUP($B350&amp;"&gt;=84",weight!$A:$E,4,0),VLOOKUP($B350&amp;"&gt;=84",weight!$A:$E,5,0)))</f>
        <v>4.8724398131512754E-2</v>
      </c>
      <c r="H350" s="9">
        <f>$F350/(SUMIFS($F:$F,$A:$A,$A350,$D:$D,$D350)+IF($D350="prefix",VLOOKUP($B350&amp;"&lt;68",weight!$A:$E,4,0),VLOOKUP($B350&amp;"&lt;68",weight!$A:$E,5,0)))</f>
        <v>7.3575691806836679E-2</v>
      </c>
    </row>
    <row r="351" spans="1:8" x14ac:dyDescent="0.3">
      <c r="A351" s="1" t="s">
        <v>51</v>
      </c>
      <c r="B351" s="1" t="s">
        <v>0</v>
      </c>
      <c r="C351" s="1" t="s">
        <v>270</v>
      </c>
      <c r="D351" s="1" t="s">
        <v>268</v>
      </c>
      <c r="E351" s="1" t="s">
        <v>568</v>
      </c>
      <c r="F351" s="1">
        <v>1356</v>
      </c>
      <c r="G351" s="9">
        <f>$F351/(SUMIFS($F:$F,$A:$A,$A351,$D:$D,$D351)+IF($D351="prefix",VLOOKUP($B351&amp;"&gt;=84",weight!$A:$E,4,0),VLOOKUP($B351&amp;"&gt;=84",weight!$A:$E,5,0)))</f>
        <v>9.7448796263025508E-2</v>
      </c>
      <c r="H351" s="9">
        <f>$F351/(SUMIFS($F:$F,$A:$A,$A351,$D:$D,$D351)+IF($D351="prefix",VLOOKUP($B351&amp;"&lt;68",weight!$A:$E,4,0),VLOOKUP($B351&amp;"&lt;68",weight!$A:$E,5,0)))</f>
        <v>0.14715138361367336</v>
      </c>
    </row>
    <row r="352" spans="1:8" x14ac:dyDescent="0.3">
      <c r="A352" s="1" t="s">
        <v>51</v>
      </c>
      <c r="B352" s="1" t="s">
        <v>0</v>
      </c>
      <c r="C352" s="1" t="s">
        <v>271</v>
      </c>
      <c r="D352" s="1" t="s">
        <v>56</v>
      </c>
      <c r="E352" s="1" t="s">
        <v>569</v>
      </c>
      <c r="F352" s="1">
        <v>678</v>
      </c>
      <c r="G352" s="9">
        <f>$F352/(SUMIFS($F:$F,$A:$A,$A352,$D:$D,$D352)+IF($D352="prefix",VLOOKUP($B352&amp;"&gt;=84",weight!$A:$E,4,0),VLOOKUP($B352&amp;"&gt;=84",weight!$A:$E,5,0)))</f>
        <v>7.8300034646033023E-2</v>
      </c>
      <c r="H352" s="9">
        <f>$F352/(SUMIFS($F:$F,$A:$A,$A352,$D:$D,$D352)+IF($D352="prefix",VLOOKUP($B352&amp;"&lt;68",weight!$A:$E,4,0),VLOOKUP($B352&amp;"&lt;68",weight!$A:$E,5,0)))</f>
        <v>9.2132083163473294E-2</v>
      </c>
    </row>
    <row r="353" spans="1:8" x14ac:dyDescent="0.3">
      <c r="A353" s="1" t="s">
        <v>51</v>
      </c>
      <c r="B353" s="1" t="s">
        <v>0</v>
      </c>
      <c r="C353" s="1" t="s">
        <v>272</v>
      </c>
      <c r="D353" s="1" t="s">
        <v>56</v>
      </c>
      <c r="E353" s="1" t="s">
        <v>570</v>
      </c>
      <c r="F353" s="1">
        <v>169</v>
      </c>
      <c r="G353" s="9">
        <f>$F353/(SUMIFS($F:$F,$A:$A,$A353,$D:$D,$D353)+IF($D353="prefix",VLOOKUP($B353&amp;"&gt;=84",weight!$A:$E,4,0),VLOOKUP($B353&amp;"&gt;=84",weight!$A:$E,5,0)))</f>
        <v>1.9517265273126225E-2</v>
      </c>
      <c r="H353" s="9">
        <f>$F353/(SUMIFS($F:$F,$A:$A,$A353,$D:$D,$D353)+IF($D353="prefix",VLOOKUP($B353&amp;"&lt;68",weight!$A:$E,4,0),VLOOKUP($B353&amp;"&lt;68",weight!$A:$E,5,0)))</f>
        <v>2.2965076776735968E-2</v>
      </c>
    </row>
    <row r="354" spans="1:8" x14ac:dyDescent="0.3">
      <c r="A354" s="1" t="s">
        <v>51</v>
      </c>
      <c r="B354" s="1" t="s">
        <v>0</v>
      </c>
      <c r="C354" s="1" t="s">
        <v>273</v>
      </c>
      <c r="D354" s="1" t="s">
        <v>56</v>
      </c>
      <c r="E354" s="1" t="s">
        <v>571</v>
      </c>
      <c r="F354" s="1">
        <v>1356</v>
      </c>
      <c r="G354" s="9">
        <f>$F354/(SUMIFS($F:$F,$A:$A,$A354,$D:$D,$D354)+IF($D354="prefix",VLOOKUP($B354&amp;"&gt;=84",weight!$A:$E,4,0),VLOOKUP($B354&amp;"&gt;=84",weight!$A:$E,5,0)))</f>
        <v>0.15660006929206605</v>
      </c>
      <c r="H354" s="9">
        <f>$F354/(SUMIFS($F:$F,$A:$A,$A354,$D:$D,$D354)+IF($D354="prefix",VLOOKUP($B354&amp;"&lt;68",weight!$A:$E,4,0),VLOOKUP($B354&amp;"&lt;68",weight!$A:$E,5,0)))</f>
        <v>0.18426416632694659</v>
      </c>
    </row>
    <row r="355" spans="1:8" x14ac:dyDescent="0.3">
      <c r="A355" s="1" t="s">
        <v>51</v>
      </c>
      <c r="B355" s="1" t="s">
        <v>0</v>
      </c>
      <c r="C355" s="1" t="s">
        <v>274</v>
      </c>
      <c r="D355" s="1" t="s">
        <v>56</v>
      </c>
      <c r="E355" s="1" t="s">
        <v>572</v>
      </c>
      <c r="F355" s="1">
        <v>1356</v>
      </c>
      <c r="G355" s="9">
        <f>$F355/(SUMIFS($F:$F,$A:$A,$A355,$D:$D,$D355)+IF($D355="prefix",VLOOKUP($B355&amp;"&gt;=84",weight!$A:$E,4,0),VLOOKUP($B355&amp;"&gt;=84",weight!$A:$E,5,0)))</f>
        <v>0.15660006929206605</v>
      </c>
      <c r="H355" s="9">
        <f>$F355/(SUMIFS($F:$F,$A:$A,$A355,$D:$D,$D355)+IF($D355="prefix",VLOOKUP($B355&amp;"&lt;68",weight!$A:$E,4,0),VLOOKUP($B355&amp;"&lt;68",weight!$A:$E,5,0)))</f>
        <v>0.18426416632694659</v>
      </c>
    </row>
    <row r="356" spans="1:8" x14ac:dyDescent="0.3">
      <c r="A356" s="1" t="s">
        <v>51</v>
      </c>
      <c r="B356" s="1" t="s">
        <v>0</v>
      </c>
      <c r="C356" s="1" t="s">
        <v>275</v>
      </c>
      <c r="D356" s="1" t="s">
        <v>56</v>
      </c>
      <c r="E356" s="1" t="s">
        <v>573</v>
      </c>
      <c r="F356" s="1">
        <v>678</v>
      </c>
      <c r="G356" s="9">
        <f>$F356/(SUMIFS($F:$F,$A:$A,$A356,$D:$D,$D356)+IF($D356="prefix",VLOOKUP($B356&amp;"&gt;=84",weight!$A:$E,4,0),VLOOKUP($B356&amp;"&gt;=84",weight!$A:$E,5,0)))</f>
        <v>7.8300034646033023E-2</v>
      </c>
      <c r="H356" s="9">
        <f>$F356/(SUMIFS($F:$F,$A:$A,$A356,$D:$D,$D356)+IF($D356="prefix",VLOOKUP($B356&amp;"&lt;68",weight!$A:$E,4,0),VLOOKUP($B356&amp;"&lt;68",weight!$A:$E,5,0)))</f>
        <v>9.2132083163473294E-2</v>
      </c>
    </row>
    <row r="357" spans="1:8" x14ac:dyDescent="0.3">
      <c r="A357" s="1" t="s">
        <v>50</v>
      </c>
      <c r="B357" s="1" t="s">
        <v>0</v>
      </c>
      <c r="C357" s="1" t="s">
        <v>264</v>
      </c>
      <c r="D357" s="1" t="s">
        <v>56</v>
      </c>
      <c r="E357" s="1" t="s">
        <v>563</v>
      </c>
      <c r="F357" s="1">
        <v>182</v>
      </c>
      <c r="G357" s="9">
        <f>$F357/(SUMIFS($F:$F,$A:$A,$A357,$D:$D,$D357)+IF($D357="prefix",VLOOKUP($B357&amp;"&gt;=84",weight!$A:$E,4,0),VLOOKUP($B357&amp;"&gt;=84",weight!$A:$E,5,0)))</f>
        <v>2.1628045157456921E-2</v>
      </c>
      <c r="H357" s="9">
        <f>$F357/(SUMIFS($F:$F,$A:$A,$A357,$D:$D,$D357)+IF($D357="prefix",VLOOKUP($B357&amp;"&lt;68",weight!$A:$E,4,0),VLOOKUP($B357&amp;"&lt;68",weight!$A:$E,5,0)))</f>
        <v>2.5579761068165847E-2</v>
      </c>
    </row>
    <row r="358" spans="1:8" x14ac:dyDescent="0.3">
      <c r="A358" s="1" t="s">
        <v>50</v>
      </c>
      <c r="B358" s="1" t="s">
        <v>0</v>
      </c>
      <c r="C358" s="1" t="s">
        <v>265</v>
      </c>
      <c r="D358" s="1" t="s">
        <v>56</v>
      </c>
      <c r="E358" s="1" t="s">
        <v>564</v>
      </c>
      <c r="F358" s="1">
        <v>364</v>
      </c>
      <c r="G358" s="9">
        <f>$F358/(SUMIFS($F:$F,$A:$A,$A358,$D:$D,$D358)+IF($D358="prefix",VLOOKUP($B358&amp;"&gt;=84",weight!$A:$E,4,0),VLOOKUP($B358&amp;"&gt;=84",weight!$A:$E,5,0)))</f>
        <v>4.3256090314913842E-2</v>
      </c>
      <c r="H358" s="9">
        <f>$F358/(SUMIFS($F:$F,$A:$A,$A358,$D:$D,$D358)+IF($D358="prefix",VLOOKUP($B358&amp;"&lt;68",weight!$A:$E,4,0),VLOOKUP($B358&amp;"&lt;68",weight!$A:$E,5,0)))</f>
        <v>5.1159522136331695E-2</v>
      </c>
    </row>
    <row r="359" spans="1:8" x14ac:dyDescent="0.3">
      <c r="A359" s="1" t="s">
        <v>50</v>
      </c>
      <c r="B359" s="1" t="s">
        <v>0</v>
      </c>
      <c r="C359" s="1" t="s">
        <v>278</v>
      </c>
      <c r="D359" s="1" t="s">
        <v>56</v>
      </c>
      <c r="E359" s="1" t="s">
        <v>576</v>
      </c>
      <c r="F359" s="1">
        <v>364</v>
      </c>
      <c r="G359" s="9">
        <f>$F359/(SUMIFS($F:$F,$A:$A,$A359,$D:$D,$D359)+IF($D359="prefix",VLOOKUP($B359&amp;"&gt;=84",weight!$A:$E,4,0),VLOOKUP($B359&amp;"&gt;=84",weight!$A:$E,5,0)))</f>
        <v>4.3256090314913842E-2</v>
      </c>
      <c r="H359" s="9">
        <f>$F359/(SUMIFS($F:$F,$A:$A,$A359,$D:$D,$D359)+IF($D359="prefix",VLOOKUP($B359&amp;"&lt;68",weight!$A:$E,4,0),VLOOKUP($B359&amp;"&lt;68",weight!$A:$E,5,0)))</f>
        <v>5.1159522136331695E-2</v>
      </c>
    </row>
    <row r="360" spans="1:8" x14ac:dyDescent="0.3">
      <c r="A360" s="1" t="s">
        <v>50</v>
      </c>
      <c r="B360" s="1" t="s">
        <v>0</v>
      </c>
      <c r="C360" s="1" t="s">
        <v>279</v>
      </c>
      <c r="D360" s="1" t="s">
        <v>56</v>
      </c>
      <c r="E360" s="1" t="s">
        <v>577</v>
      </c>
      <c r="F360" s="1">
        <v>182</v>
      </c>
      <c r="G360" s="9">
        <f>$F360/(SUMIFS($F:$F,$A:$A,$A360,$D:$D,$D360)+IF($D360="prefix",VLOOKUP($B360&amp;"&gt;=84",weight!$A:$E,4,0),VLOOKUP($B360&amp;"&gt;=84",weight!$A:$E,5,0)))</f>
        <v>2.1628045157456921E-2</v>
      </c>
      <c r="H360" s="9">
        <f>$F360/(SUMIFS($F:$F,$A:$A,$A360,$D:$D,$D360)+IF($D360="prefix",VLOOKUP($B360&amp;"&lt;68",weight!$A:$E,4,0),VLOOKUP($B360&amp;"&lt;68",weight!$A:$E,5,0)))</f>
        <v>2.5579761068165847E-2</v>
      </c>
    </row>
    <row r="361" spans="1:8" x14ac:dyDescent="0.3">
      <c r="A361" s="1" t="s">
        <v>50</v>
      </c>
      <c r="B361" s="1" t="s">
        <v>0</v>
      </c>
      <c r="C361" s="1" t="s">
        <v>280</v>
      </c>
      <c r="D361" s="1" t="s">
        <v>56</v>
      </c>
      <c r="E361" s="1" t="s">
        <v>578</v>
      </c>
      <c r="F361" s="1">
        <v>727</v>
      </c>
      <c r="G361" s="9">
        <f>$F361/(SUMIFS($F:$F,$A:$A,$A361,$D:$D,$D361)+IF($D361="prefix",VLOOKUP($B361&amp;"&gt;=84",weight!$A:$E,4,0),VLOOKUP($B361&amp;"&gt;=84",weight!$A:$E,5,0)))</f>
        <v>8.6393345216874626E-2</v>
      </c>
      <c r="H361" s="9">
        <f>$F361/(SUMIFS($F:$F,$A:$A,$A361,$D:$D,$D361)+IF($D361="prefix",VLOOKUP($B361&amp;"&lt;68",weight!$A:$E,4,0),VLOOKUP($B361&amp;"&lt;68",weight!$A:$E,5,0)))</f>
        <v>0.10217849613492622</v>
      </c>
    </row>
    <row r="362" spans="1:8" x14ac:dyDescent="0.3">
      <c r="A362" s="1" t="s">
        <v>50</v>
      </c>
      <c r="B362" s="1" t="s">
        <v>0</v>
      </c>
      <c r="C362" s="1" t="s">
        <v>267</v>
      </c>
      <c r="D362" s="1" t="s">
        <v>268</v>
      </c>
      <c r="E362" s="1" t="s">
        <v>566</v>
      </c>
      <c r="F362" s="1">
        <v>1455</v>
      </c>
      <c r="G362" s="9">
        <f>$F362/(SUMIFS($F:$F,$A:$A,$A362,$D:$D,$D362)+IF($D362="prefix",VLOOKUP($B362&amp;"&gt;=84",weight!$A:$E,4,0),VLOOKUP($B362&amp;"&gt;=84",weight!$A:$E,5,0)))</f>
        <v>0.10273972602739725</v>
      </c>
      <c r="H362" s="9">
        <f>$F362/(SUMIFS($F:$F,$A:$A,$A362,$D:$D,$D362)+IF($D362="prefix",VLOOKUP($B362&amp;"&lt;68",weight!$A:$E,4,0),VLOOKUP($B362&amp;"&lt;68",weight!$A:$E,5,0)))</f>
        <v>0.15377298668357642</v>
      </c>
    </row>
    <row r="363" spans="1:8" x14ac:dyDescent="0.3">
      <c r="A363" s="1" t="s">
        <v>50</v>
      </c>
      <c r="B363" s="1" t="s">
        <v>0</v>
      </c>
      <c r="C363" s="1" t="s">
        <v>269</v>
      </c>
      <c r="D363" s="1" t="s">
        <v>268</v>
      </c>
      <c r="E363" s="1" t="s">
        <v>567</v>
      </c>
      <c r="F363" s="1">
        <v>727</v>
      </c>
      <c r="G363" s="9">
        <f>$F363/(SUMIFS($F:$F,$A:$A,$A363,$D:$D,$D363)+IF($D363="prefix",VLOOKUP($B363&amp;"&gt;=84",weight!$A:$E,4,0),VLOOKUP($B363&amp;"&gt;=84",weight!$A:$E,5,0)))</f>
        <v>5.1334557265922891E-2</v>
      </c>
      <c r="H363" s="9">
        <f>$F363/(SUMIFS($F:$F,$A:$A,$A363,$D:$D,$D363)+IF($D363="prefix",VLOOKUP($B363&amp;"&lt;68",weight!$A:$E,4,0),VLOOKUP($B363&amp;"&lt;68",weight!$A:$E,5,0)))</f>
        <v>7.683365039103783E-2</v>
      </c>
    </row>
    <row r="364" spans="1:8" x14ac:dyDescent="0.3">
      <c r="A364" s="1" t="s">
        <v>50</v>
      </c>
      <c r="B364" s="1" t="s">
        <v>0</v>
      </c>
      <c r="C364" s="1" t="s">
        <v>270</v>
      </c>
      <c r="D364" s="1" t="s">
        <v>268</v>
      </c>
      <c r="E364" s="1" t="s">
        <v>568</v>
      </c>
      <c r="F364" s="1">
        <v>1455</v>
      </c>
      <c r="G364" s="9">
        <f>$F364/(SUMIFS($F:$F,$A:$A,$A364,$D:$D,$D364)+IF($D364="prefix",VLOOKUP($B364&amp;"&gt;=84",weight!$A:$E,4,0),VLOOKUP($B364&amp;"&gt;=84",weight!$A:$E,5,0)))</f>
        <v>0.10273972602739725</v>
      </c>
      <c r="H364" s="9">
        <f>$F364/(SUMIFS($F:$F,$A:$A,$A364,$D:$D,$D364)+IF($D364="prefix",VLOOKUP($B364&amp;"&lt;68",weight!$A:$E,4,0),VLOOKUP($B364&amp;"&lt;68",weight!$A:$E,5,0)))</f>
        <v>0.15377298668357642</v>
      </c>
    </row>
    <row r="365" spans="1:8" x14ac:dyDescent="0.3">
      <c r="A365" s="1" t="s">
        <v>50</v>
      </c>
      <c r="B365" s="1" t="s">
        <v>0</v>
      </c>
      <c r="C365" s="1" t="s">
        <v>271</v>
      </c>
      <c r="D365" s="1" t="s">
        <v>56</v>
      </c>
      <c r="E365" s="1" t="s">
        <v>569</v>
      </c>
      <c r="F365" s="1">
        <v>727</v>
      </c>
      <c r="G365" s="9">
        <f>$F365/(SUMIFS($F:$F,$A:$A,$A365,$D:$D,$D365)+IF($D365="prefix",VLOOKUP($B365&amp;"&gt;=84",weight!$A:$E,4,0),VLOOKUP($B365&amp;"&gt;=84",weight!$A:$E,5,0)))</f>
        <v>8.6393345216874626E-2</v>
      </c>
      <c r="H365" s="9">
        <f>$F365/(SUMIFS($F:$F,$A:$A,$A365,$D:$D,$D365)+IF($D365="prefix",VLOOKUP($B365&amp;"&lt;68",weight!$A:$E,4,0),VLOOKUP($B365&amp;"&lt;68",weight!$A:$E,5,0)))</f>
        <v>0.10217849613492622</v>
      </c>
    </row>
    <row r="366" spans="1:8" x14ac:dyDescent="0.3">
      <c r="A366" s="1" t="s">
        <v>50</v>
      </c>
      <c r="B366" s="1" t="s">
        <v>0</v>
      </c>
      <c r="C366" s="1" t="s">
        <v>272</v>
      </c>
      <c r="D366" s="1" t="s">
        <v>56</v>
      </c>
      <c r="E366" s="1" t="s">
        <v>570</v>
      </c>
      <c r="F366" s="1">
        <v>182</v>
      </c>
      <c r="G366" s="9">
        <f>$F366/(SUMIFS($F:$F,$A:$A,$A366,$D:$D,$D366)+IF($D366="prefix",VLOOKUP($B366&amp;"&gt;=84",weight!$A:$E,4,0),VLOOKUP($B366&amp;"&gt;=84",weight!$A:$E,5,0)))</f>
        <v>2.1628045157456921E-2</v>
      </c>
      <c r="H366" s="9">
        <f>$F366/(SUMIFS($F:$F,$A:$A,$A366,$D:$D,$D366)+IF($D366="prefix",VLOOKUP($B366&amp;"&lt;68",weight!$A:$E,4,0),VLOOKUP($B366&amp;"&lt;68",weight!$A:$E,5,0)))</f>
        <v>2.5579761068165847E-2</v>
      </c>
    </row>
    <row r="367" spans="1:8" x14ac:dyDescent="0.3">
      <c r="A367" s="1" t="s">
        <v>50</v>
      </c>
      <c r="B367" s="1" t="s">
        <v>0</v>
      </c>
      <c r="C367" s="1" t="s">
        <v>273</v>
      </c>
      <c r="D367" s="1" t="s">
        <v>56</v>
      </c>
      <c r="E367" s="1" t="s">
        <v>571</v>
      </c>
      <c r="F367" s="1">
        <v>1455</v>
      </c>
      <c r="G367" s="9">
        <f>$F367/(SUMIFS($F:$F,$A:$A,$A367,$D:$D,$D367)+IF($D367="prefix",VLOOKUP($B367&amp;"&gt;=84",weight!$A:$E,4,0),VLOOKUP($B367&amp;"&gt;=84",weight!$A:$E,5,0)))</f>
        <v>0.17290552584670232</v>
      </c>
      <c r="H367" s="9">
        <f>$F367/(SUMIFS($F:$F,$A:$A,$A367,$D:$D,$D367)+IF($D367="prefix",VLOOKUP($B367&amp;"&lt;68",weight!$A:$E,4,0),VLOOKUP($B367&amp;"&lt;68",weight!$A:$E,5,0)))</f>
        <v>0.20449754040758961</v>
      </c>
    </row>
    <row r="368" spans="1:8" x14ac:dyDescent="0.3">
      <c r="A368" s="1" t="s">
        <v>50</v>
      </c>
      <c r="B368" s="1" t="s">
        <v>0</v>
      </c>
      <c r="C368" s="1" t="s">
        <v>274</v>
      </c>
      <c r="D368" s="1" t="s">
        <v>56</v>
      </c>
      <c r="E368" s="1" t="s">
        <v>572</v>
      </c>
      <c r="F368" s="1">
        <v>1455</v>
      </c>
      <c r="G368" s="9">
        <f>$F368/(SUMIFS($F:$F,$A:$A,$A368,$D:$D,$D368)+IF($D368="prefix",VLOOKUP($B368&amp;"&gt;=84",weight!$A:$E,4,0),VLOOKUP($B368&amp;"&gt;=84",weight!$A:$E,5,0)))</f>
        <v>0.17290552584670232</v>
      </c>
      <c r="H368" s="9">
        <f>$F368/(SUMIFS($F:$F,$A:$A,$A368,$D:$D,$D368)+IF($D368="prefix",VLOOKUP($B368&amp;"&lt;68",weight!$A:$E,4,0),VLOOKUP($B368&amp;"&lt;68",weight!$A:$E,5,0)))</f>
        <v>0.20449754040758961</v>
      </c>
    </row>
    <row r="369" spans="1:8" x14ac:dyDescent="0.3">
      <c r="A369" s="1" t="s">
        <v>50</v>
      </c>
      <c r="B369" s="1" t="s">
        <v>0</v>
      </c>
      <c r="C369" s="1" t="s">
        <v>275</v>
      </c>
      <c r="D369" s="1" t="s">
        <v>56</v>
      </c>
      <c r="E369" s="1" t="s">
        <v>573</v>
      </c>
      <c r="F369" s="1">
        <v>727</v>
      </c>
      <c r="G369" s="9">
        <f>$F369/(SUMIFS($F:$F,$A:$A,$A369,$D:$D,$D369)+IF($D369="prefix",VLOOKUP($B369&amp;"&gt;=84",weight!$A:$E,4,0),VLOOKUP($B369&amp;"&gt;=84",weight!$A:$E,5,0)))</f>
        <v>8.6393345216874626E-2</v>
      </c>
      <c r="H369" s="9">
        <f>$F369/(SUMIFS($F:$F,$A:$A,$A369,$D:$D,$D369)+IF($D369="prefix",VLOOKUP($B369&amp;"&lt;68",weight!$A:$E,4,0),VLOOKUP($B369&amp;"&lt;68",weight!$A:$E,5,0)))</f>
        <v>0.10217849613492622</v>
      </c>
    </row>
    <row r="370" spans="1:8" x14ac:dyDescent="0.3">
      <c r="A370" s="1" t="s">
        <v>1</v>
      </c>
      <c r="B370" s="1" t="s">
        <v>0</v>
      </c>
      <c r="C370" s="1" t="s">
        <v>264</v>
      </c>
      <c r="D370" s="1" t="s">
        <v>56</v>
      </c>
      <c r="E370" s="1" t="s">
        <v>563</v>
      </c>
      <c r="F370" s="1">
        <v>156</v>
      </c>
      <c r="G370" s="9">
        <f>$F370/(SUMIFS($F:$F,$A:$A,$A370,$D:$D,$D370)+IF($D370="prefix",VLOOKUP($B370&amp;"&gt;=84",weight!$A:$E,4,0),VLOOKUP($B370&amp;"&gt;=84",weight!$A:$E,5,0)))</f>
        <v>1.7478991596638654E-2</v>
      </c>
      <c r="H370" s="9">
        <f>$F370/(SUMIFS($F:$F,$A:$A,$A370,$D:$D,$D370)+IF($D370="prefix",VLOOKUP($B370&amp;"&lt;68",weight!$A:$E,4,0),VLOOKUP($B370&amp;"&lt;68",weight!$A:$E,5,0)))</f>
        <v>2.0459016393442622E-2</v>
      </c>
    </row>
    <row r="371" spans="1:8" x14ac:dyDescent="0.3">
      <c r="A371" s="1" t="s">
        <v>1</v>
      </c>
      <c r="B371" s="1" t="s">
        <v>0</v>
      </c>
      <c r="C371" s="1" t="s">
        <v>265</v>
      </c>
      <c r="D371" s="1" t="s">
        <v>56</v>
      </c>
      <c r="E371" s="1" t="s">
        <v>564</v>
      </c>
      <c r="F371" s="1">
        <v>313</v>
      </c>
      <c r="G371" s="9">
        <f>$F371/(SUMIFS($F:$F,$A:$A,$A371,$D:$D,$D371)+IF($D371="prefix",VLOOKUP($B371&amp;"&gt;=84",weight!$A:$E,4,0),VLOOKUP($B371&amp;"&gt;=84",weight!$A:$E,5,0)))</f>
        <v>3.5070028011204485E-2</v>
      </c>
      <c r="H371" s="9">
        <f>$F371/(SUMIFS($F:$F,$A:$A,$A371,$D:$D,$D371)+IF($D371="prefix",VLOOKUP($B371&amp;"&lt;68",weight!$A:$E,4,0),VLOOKUP($B371&amp;"&lt;68",weight!$A:$E,5,0)))</f>
        <v>4.1049180327868855E-2</v>
      </c>
    </row>
    <row r="372" spans="1:8" x14ac:dyDescent="0.3">
      <c r="A372" s="1" t="s">
        <v>1</v>
      </c>
      <c r="B372" s="1" t="s">
        <v>0</v>
      </c>
      <c r="C372" s="1" t="s">
        <v>281</v>
      </c>
      <c r="D372" s="1" t="s">
        <v>56</v>
      </c>
      <c r="E372" s="1" t="s">
        <v>579</v>
      </c>
      <c r="F372" s="1">
        <v>625</v>
      </c>
      <c r="G372" s="9">
        <f>$F372/(SUMIFS($F:$F,$A:$A,$A372,$D:$D,$D372)+IF($D372="prefix",VLOOKUP($B372&amp;"&gt;=84",weight!$A:$E,4,0),VLOOKUP($B372&amp;"&gt;=84",weight!$A:$E,5,0)))</f>
        <v>7.0028011204481794E-2</v>
      </c>
      <c r="H372" s="9">
        <f>$F372/(SUMIFS($F:$F,$A:$A,$A372,$D:$D,$D372)+IF($D372="prefix",VLOOKUP($B372&amp;"&lt;68",weight!$A:$E,4,0),VLOOKUP($B372&amp;"&lt;68",weight!$A:$E,5,0)))</f>
        <v>8.1967213114754092E-2</v>
      </c>
    </row>
    <row r="373" spans="1:8" x14ac:dyDescent="0.3">
      <c r="A373" s="1" t="s">
        <v>1</v>
      </c>
      <c r="B373" s="1" t="s">
        <v>0</v>
      </c>
      <c r="C373" s="1" t="s">
        <v>282</v>
      </c>
      <c r="D373" s="1" t="s">
        <v>56</v>
      </c>
      <c r="E373" s="1" t="s">
        <v>580</v>
      </c>
      <c r="F373" s="1">
        <v>625</v>
      </c>
      <c r="G373" s="9">
        <f>$F373/(SUMIFS($F:$F,$A:$A,$A373,$D:$D,$D373)+IF($D373="prefix",VLOOKUP($B373&amp;"&gt;=84",weight!$A:$E,4,0),VLOOKUP($B373&amp;"&gt;=84",weight!$A:$E,5,0)))</f>
        <v>7.0028011204481794E-2</v>
      </c>
      <c r="H373" s="9">
        <f>$F373/(SUMIFS($F:$F,$A:$A,$A373,$D:$D,$D373)+IF($D373="prefix",VLOOKUP($B373&amp;"&lt;68",weight!$A:$E,4,0),VLOOKUP($B373&amp;"&lt;68",weight!$A:$E,5,0)))</f>
        <v>8.1967213114754092E-2</v>
      </c>
    </row>
    <row r="374" spans="1:8" x14ac:dyDescent="0.3">
      <c r="A374" s="1" t="s">
        <v>1</v>
      </c>
      <c r="B374" s="1" t="s">
        <v>0</v>
      </c>
      <c r="C374" s="1" t="s">
        <v>283</v>
      </c>
      <c r="D374" s="1" t="s">
        <v>56</v>
      </c>
      <c r="E374" s="1" t="s">
        <v>341</v>
      </c>
      <c r="F374" s="1">
        <v>1250</v>
      </c>
      <c r="G374" s="9">
        <f>$F374/(SUMIFS($F:$F,$A:$A,$A374,$D:$D,$D374)+IF($D374="prefix",VLOOKUP($B374&amp;"&gt;=84",weight!$A:$E,4,0),VLOOKUP($B374&amp;"&gt;=84",weight!$A:$E,5,0)))</f>
        <v>0.14005602240896359</v>
      </c>
      <c r="H374" s="9">
        <f>$F374/(SUMIFS($F:$F,$A:$A,$A374,$D:$D,$D374)+IF($D374="prefix",VLOOKUP($B374&amp;"&lt;68",weight!$A:$E,4,0),VLOOKUP($B374&amp;"&lt;68",weight!$A:$E,5,0)))</f>
        <v>0.16393442622950818</v>
      </c>
    </row>
    <row r="375" spans="1:8" x14ac:dyDescent="0.3">
      <c r="A375" s="1" t="s">
        <v>1</v>
      </c>
      <c r="B375" s="1" t="s">
        <v>0</v>
      </c>
      <c r="C375" s="1" t="s">
        <v>267</v>
      </c>
      <c r="D375" s="1" t="s">
        <v>268</v>
      </c>
      <c r="E375" s="1" t="s">
        <v>566</v>
      </c>
      <c r="F375" s="1">
        <v>1250</v>
      </c>
      <c r="G375" s="9">
        <f>$F375/(SUMIFS($F:$F,$A:$A,$A375,$D:$D,$D375)+IF($D375="prefix",VLOOKUP($B375&amp;"&gt;=84",weight!$A:$E,4,0),VLOOKUP($B375&amp;"&gt;=84",weight!$A:$E,5,0)))</f>
        <v>9.1575091575091569E-2</v>
      </c>
      <c r="H375" s="9">
        <f>$F375/(SUMIFS($F:$F,$A:$A,$A375,$D:$D,$D375)+IF($D375="prefix",VLOOKUP($B375&amp;"&lt;68",weight!$A:$E,4,0),VLOOKUP($B375&amp;"&lt;68",weight!$A:$E,5,0)))</f>
        <v>0.13966480446927373</v>
      </c>
    </row>
    <row r="376" spans="1:8" x14ac:dyDescent="0.3">
      <c r="A376" s="1" t="s">
        <v>1</v>
      </c>
      <c r="B376" s="1" t="s">
        <v>0</v>
      </c>
      <c r="C376" s="1" t="s">
        <v>269</v>
      </c>
      <c r="D376" s="1" t="s">
        <v>268</v>
      </c>
      <c r="E376" s="1" t="s">
        <v>567</v>
      </c>
      <c r="F376" s="1">
        <v>625</v>
      </c>
      <c r="G376" s="9">
        <f>$F376/(SUMIFS($F:$F,$A:$A,$A376,$D:$D,$D376)+IF($D376="prefix",VLOOKUP($B376&amp;"&gt;=84",weight!$A:$E,4,0),VLOOKUP($B376&amp;"&gt;=84",weight!$A:$E,5,0)))</f>
        <v>4.5787545787545784E-2</v>
      </c>
      <c r="H376" s="9">
        <f>$F376/(SUMIFS($F:$F,$A:$A,$A376,$D:$D,$D376)+IF($D376="prefix",VLOOKUP($B376&amp;"&lt;68",weight!$A:$E,4,0),VLOOKUP($B376&amp;"&lt;68",weight!$A:$E,5,0)))</f>
        <v>6.9832402234636867E-2</v>
      </c>
    </row>
    <row r="377" spans="1:8" x14ac:dyDescent="0.3">
      <c r="A377" s="1" t="s">
        <v>1</v>
      </c>
      <c r="B377" s="1" t="s">
        <v>0</v>
      </c>
      <c r="C377" s="1" t="s">
        <v>270</v>
      </c>
      <c r="D377" s="1" t="s">
        <v>268</v>
      </c>
      <c r="E377" s="1" t="s">
        <v>568</v>
      </c>
      <c r="F377" s="1">
        <v>1250</v>
      </c>
      <c r="G377" s="9">
        <f>$F377/(SUMIFS($F:$F,$A:$A,$A377,$D:$D,$D377)+IF($D377="prefix",VLOOKUP($B377&amp;"&gt;=84",weight!$A:$E,4,0),VLOOKUP($B377&amp;"&gt;=84",weight!$A:$E,5,0)))</f>
        <v>9.1575091575091569E-2</v>
      </c>
      <c r="H377" s="9">
        <f>$F377/(SUMIFS($F:$F,$A:$A,$A377,$D:$D,$D377)+IF($D377="prefix",VLOOKUP($B377&amp;"&lt;68",weight!$A:$E,4,0),VLOOKUP($B377&amp;"&lt;68",weight!$A:$E,5,0)))</f>
        <v>0.13966480446927373</v>
      </c>
    </row>
    <row r="378" spans="1:8" x14ac:dyDescent="0.3">
      <c r="A378" s="1" t="s">
        <v>1</v>
      </c>
      <c r="B378" s="1" t="s">
        <v>0</v>
      </c>
      <c r="C378" s="1" t="s">
        <v>271</v>
      </c>
      <c r="D378" s="1" t="s">
        <v>56</v>
      </c>
      <c r="E378" s="1" t="s">
        <v>569</v>
      </c>
      <c r="F378" s="1">
        <v>625</v>
      </c>
      <c r="G378" s="9">
        <f>$F378/(SUMIFS($F:$F,$A:$A,$A378,$D:$D,$D378)+IF($D378="prefix",VLOOKUP($B378&amp;"&gt;=84",weight!$A:$E,4,0),VLOOKUP($B378&amp;"&gt;=84",weight!$A:$E,5,0)))</f>
        <v>7.0028011204481794E-2</v>
      </c>
      <c r="H378" s="9">
        <f>$F378/(SUMIFS($F:$F,$A:$A,$A378,$D:$D,$D378)+IF($D378="prefix",VLOOKUP($B378&amp;"&lt;68",weight!$A:$E,4,0),VLOOKUP($B378&amp;"&lt;68",weight!$A:$E,5,0)))</f>
        <v>8.1967213114754092E-2</v>
      </c>
    </row>
    <row r="379" spans="1:8" x14ac:dyDescent="0.3">
      <c r="A379" s="1" t="s">
        <v>1</v>
      </c>
      <c r="B379" s="1" t="s">
        <v>0</v>
      </c>
      <c r="C379" s="1" t="s">
        <v>272</v>
      </c>
      <c r="D379" s="1" t="s">
        <v>56</v>
      </c>
      <c r="E379" s="1" t="s">
        <v>570</v>
      </c>
      <c r="F379" s="1">
        <v>156</v>
      </c>
      <c r="G379" s="9">
        <f>$F379/(SUMIFS($F:$F,$A:$A,$A379,$D:$D,$D379)+IF($D379="prefix",VLOOKUP($B379&amp;"&gt;=84",weight!$A:$E,4,0),VLOOKUP($B379&amp;"&gt;=84",weight!$A:$E,5,0)))</f>
        <v>1.7478991596638654E-2</v>
      </c>
      <c r="H379" s="9">
        <f>$F379/(SUMIFS($F:$F,$A:$A,$A379,$D:$D,$D379)+IF($D379="prefix",VLOOKUP($B379&amp;"&lt;68",weight!$A:$E,4,0),VLOOKUP($B379&amp;"&lt;68",weight!$A:$E,5,0)))</f>
        <v>2.0459016393442622E-2</v>
      </c>
    </row>
    <row r="380" spans="1:8" x14ac:dyDescent="0.3">
      <c r="A380" s="1" t="s">
        <v>1</v>
      </c>
      <c r="B380" s="1" t="s">
        <v>0</v>
      </c>
      <c r="C380" s="1" t="s">
        <v>273</v>
      </c>
      <c r="D380" s="1" t="s">
        <v>56</v>
      </c>
      <c r="E380" s="1" t="s">
        <v>571</v>
      </c>
      <c r="F380" s="1">
        <v>1250</v>
      </c>
      <c r="G380" s="9">
        <f>$F380/(SUMIFS($F:$F,$A:$A,$A380,$D:$D,$D380)+IF($D380="prefix",VLOOKUP($B380&amp;"&gt;=84",weight!$A:$E,4,0),VLOOKUP($B380&amp;"&gt;=84",weight!$A:$E,5,0)))</f>
        <v>0.14005602240896359</v>
      </c>
      <c r="H380" s="9">
        <f>$F380/(SUMIFS($F:$F,$A:$A,$A380,$D:$D,$D380)+IF($D380="prefix",VLOOKUP($B380&amp;"&lt;68",weight!$A:$E,4,0),VLOOKUP($B380&amp;"&lt;68",weight!$A:$E,5,0)))</f>
        <v>0.16393442622950818</v>
      </c>
    </row>
    <row r="381" spans="1:8" x14ac:dyDescent="0.3">
      <c r="A381" s="1" t="s">
        <v>1</v>
      </c>
      <c r="B381" s="1" t="s">
        <v>0</v>
      </c>
      <c r="C381" s="1" t="s">
        <v>274</v>
      </c>
      <c r="D381" s="1" t="s">
        <v>56</v>
      </c>
      <c r="E381" s="1" t="s">
        <v>572</v>
      </c>
      <c r="F381" s="1">
        <v>1250</v>
      </c>
      <c r="G381" s="9">
        <f>$F381/(SUMIFS($F:$F,$A:$A,$A381,$D:$D,$D381)+IF($D381="prefix",VLOOKUP($B381&amp;"&gt;=84",weight!$A:$E,4,0),VLOOKUP($B381&amp;"&gt;=84",weight!$A:$E,5,0)))</f>
        <v>0.14005602240896359</v>
      </c>
      <c r="H381" s="9">
        <f>$F381/(SUMIFS($F:$F,$A:$A,$A381,$D:$D,$D381)+IF($D381="prefix",VLOOKUP($B381&amp;"&lt;68",weight!$A:$E,4,0),VLOOKUP($B381&amp;"&lt;68",weight!$A:$E,5,0)))</f>
        <v>0.16393442622950818</v>
      </c>
    </row>
    <row r="382" spans="1:8" x14ac:dyDescent="0.3">
      <c r="A382" s="1" t="s">
        <v>1</v>
      </c>
      <c r="B382" s="1" t="s">
        <v>0</v>
      </c>
      <c r="C382" s="1" t="s">
        <v>275</v>
      </c>
      <c r="D382" s="1" t="s">
        <v>56</v>
      </c>
      <c r="E382" s="1" t="s">
        <v>573</v>
      </c>
      <c r="F382" s="1">
        <v>625</v>
      </c>
      <c r="G382" s="9">
        <f>$F382/(SUMIFS($F:$F,$A:$A,$A382,$D:$D,$D382)+IF($D382="prefix",VLOOKUP($B382&amp;"&gt;=84",weight!$A:$E,4,0),VLOOKUP($B382&amp;"&gt;=84",weight!$A:$E,5,0)))</f>
        <v>7.0028011204481794E-2</v>
      </c>
      <c r="H382" s="9">
        <f>$F382/(SUMIFS($F:$F,$A:$A,$A382,$D:$D,$D382)+IF($D382="prefix",VLOOKUP($B382&amp;"&lt;68",weight!$A:$E,4,0),VLOOKUP($B382&amp;"&lt;68",weight!$A:$E,5,0)))</f>
        <v>8.1967213114754092E-2</v>
      </c>
    </row>
    <row r="383" spans="1:8" x14ac:dyDescent="0.3">
      <c r="A383" s="1" t="s">
        <v>2</v>
      </c>
      <c r="B383" s="1" t="s">
        <v>0</v>
      </c>
      <c r="C383" s="1" t="s">
        <v>264</v>
      </c>
      <c r="D383" s="1" t="s">
        <v>56</v>
      </c>
      <c r="E383" s="1" t="s">
        <v>563</v>
      </c>
      <c r="F383" s="1">
        <v>161</v>
      </c>
      <c r="G383" s="9">
        <f>$F383/(SUMIFS($F:$F,$A:$A,$A383,$D:$D,$D383)+IF($D383="prefix",VLOOKUP($B383&amp;"&gt;=84",weight!$A:$E,4,0),VLOOKUP($B383&amp;"&gt;=84",weight!$A:$E,5,0)))</f>
        <v>1.824776153235861E-2</v>
      </c>
      <c r="H383" s="9">
        <f>$F383/(SUMIFS($F:$F,$A:$A,$A383,$D:$D,$D383)+IF($D383="prefix",VLOOKUP($B383&amp;"&lt;68",weight!$A:$E,4,0),VLOOKUP($B383&amp;"&lt;68",weight!$A:$E,5,0)))</f>
        <v>2.1401036820417385E-2</v>
      </c>
    </row>
    <row r="384" spans="1:8" x14ac:dyDescent="0.3">
      <c r="A384" s="1" t="s">
        <v>2</v>
      </c>
      <c r="B384" s="1" t="s">
        <v>0</v>
      </c>
      <c r="C384" s="1" t="s">
        <v>265</v>
      </c>
      <c r="D384" s="1" t="s">
        <v>56</v>
      </c>
      <c r="E384" s="1" t="s">
        <v>564</v>
      </c>
      <c r="F384" s="1">
        <v>323</v>
      </c>
      <c r="G384" s="9">
        <f>$F384/(SUMIFS($F:$F,$A:$A,$A384,$D:$D,$D384)+IF($D384="prefix",VLOOKUP($B384&amp;"&gt;=84",weight!$A:$E,4,0),VLOOKUP($B384&amp;"&gt;=84",weight!$A:$E,5,0)))</f>
        <v>3.6608863198458574E-2</v>
      </c>
      <c r="H384" s="9">
        <f>$F384/(SUMIFS($F:$F,$A:$A,$A384,$D:$D,$D384)+IF($D384="prefix",VLOOKUP($B384&amp;"&lt;68",weight!$A:$E,4,0),VLOOKUP($B384&amp;"&lt;68",weight!$A:$E,5,0)))</f>
        <v>4.2934999335371531E-2</v>
      </c>
    </row>
    <row r="385" spans="1:8" x14ac:dyDescent="0.3">
      <c r="A385" s="1" t="s">
        <v>2</v>
      </c>
      <c r="B385" s="1" t="s">
        <v>0</v>
      </c>
      <c r="C385" s="1" t="s">
        <v>284</v>
      </c>
      <c r="D385" s="1" t="s">
        <v>56</v>
      </c>
      <c r="E385" s="1" t="s">
        <v>581</v>
      </c>
      <c r="F385" s="1">
        <v>323</v>
      </c>
      <c r="G385" s="9">
        <f>$F385/(SUMIFS($F:$F,$A:$A,$A385,$D:$D,$D385)+IF($D385="prefix",VLOOKUP($B385&amp;"&gt;=84",weight!$A:$E,4,0),VLOOKUP($B385&amp;"&gt;=84",weight!$A:$E,5,0)))</f>
        <v>3.6608863198458574E-2</v>
      </c>
      <c r="H385" s="9">
        <f>$F385/(SUMIFS($F:$F,$A:$A,$A385,$D:$D,$D385)+IF($D385="prefix",VLOOKUP($B385&amp;"&lt;68",weight!$A:$E,4,0),VLOOKUP($B385&amp;"&lt;68",weight!$A:$E,5,0)))</f>
        <v>4.2934999335371531E-2</v>
      </c>
    </row>
    <row r="386" spans="1:8" x14ac:dyDescent="0.3">
      <c r="A386" s="1" t="s">
        <v>2</v>
      </c>
      <c r="B386" s="1" t="s">
        <v>0</v>
      </c>
      <c r="C386" s="1" t="s">
        <v>285</v>
      </c>
      <c r="D386" s="1" t="s">
        <v>56</v>
      </c>
      <c r="E386" s="1" t="s">
        <v>582</v>
      </c>
      <c r="F386" s="1">
        <v>1290</v>
      </c>
      <c r="G386" s="9">
        <f>$F386/(SUMIFS($F:$F,$A:$A,$A386,$D:$D,$D386)+IF($D386="prefix",VLOOKUP($B386&amp;"&gt;=84",weight!$A:$E,4,0),VLOOKUP($B386&amp;"&gt;=84",weight!$A:$E,5,0)))</f>
        <v>0.14620877252635159</v>
      </c>
      <c r="H386" s="9">
        <f>$F386/(SUMIFS($F:$F,$A:$A,$A386,$D:$D,$D386)+IF($D386="prefix",VLOOKUP($B386&amp;"&lt;68",weight!$A:$E,4,0),VLOOKUP($B386&amp;"&lt;68",weight!$A:$E,5,0)))</f>
        <v>0.17147414595241259</v>
      </c>
    </row>
    <row r="387" spans="1:8" x14ac:dyDescent="0.3">
      <c r="A387" s="1" t="s">
        <v>2</v>
      </c>
      <c r="B387" s="1" t="s">
        <v>0</v>
      </c>
      <c r="C387" s="1" t="s">
        <v>286</v>
      </c>
      <c r="D387" s="1" t="s">
        <v>56</v>
      </c>
      <c r="E387" s="1" t="s">
        <v>583</v>
      </c>
      <c r="F387" s="1">
        <v>645</v>
      </c>
      <c r="G387" s="9">
        <f>$F387/(SUMIFS($F:$F,$A:$A,$A387,$D:$D,$D387)+IF($D387="prefix",VLOOKUP($B387&amp;"&gt;=84",weight!$A:$E,4,0),VLOOKUP($B387&amp;"&gt;=84",weight!$A:$E,5,0)))</f>
        <v>7.3104386263175794E-2</v>
      </c>
      <c r="H387" s="9">
        <f>$F387/(SUMIFS($F:$F,$A:$A,$A387,$D:$D,$D387)+IF($D387="prefix",VLOOKUP($B387&amp;"&lt;68",weight!$A:$E,4,0),VLOOKUP($B387&amp;"&lt;68",weight!$A:$E,5,0)))</f>
        <v>8.5737072976206294E-2</v>
      </c>
    </row>
    <row r="388" spans="1:8" x14ac:dyDescent="0.3">
      <c r="A388" s="1" t="s">
        <v>2</v>
      </c>
      <c r="B388" s="1" t="s">
        <v>0</v>
      </c>
      <c r="C388" s="1" t="s">
        <v>267</v>
      </c>
      <c r="D388" s="1" t="s">
        <v>268</v>
      </c>
      <c r="E388" s="1" t="s">
        <v>566</v>
      </c>
      <c r="F388" s="1">
        <v>1290</v>
      </c>
      <c r="G388" s="9">
        <f>$F388/(SUMIFS($F:$F,$A:$A,$A388,$D:$D,$D388)+IF($D388="prefix",VLOOKUP($B388&amp;"&gt;=84",weight!$A:$E,4,0),VLOOKUP($B388&amp;"&gt;=84",weight!$A:$E,5,0)))</f>
        <v>9.3818181818181814E-2</v>
      </c>
      <c r="H388" s="9">
        <f>$F388/(SUMIFS($F:$F,$A:$A,$A388,$D:$D,$D388)+IF($D388="prefix",VLOOKUP($B388&amp;"&lt;68",weight!$A:$E,4,0),VLOOKUP($B388&amp;"&lt;68",weight!$A:$E,5,0)))</f>
        <v>0.1425414364640884</v>
      </c>
    </row>
    <row r="389" spans="1:8" x14ac:dyDescent="0.3">
      <c r="A389" s="1" t="s">
        <v>2</v>
      </c>
      <c r="B389" s="1" t="s">
        <v>0</v>
      </c>
      <c r="C389" s="1" t="s">
        <v>269</v>
      </c>
      <c r="D389" s="1" t="s">
        <v>268</v>
      </c>
      <c r="E389" s="1" t="s">
        <v>567</v>
      </c>
      <c r="F389" s="1">
        <v>645</v>
      </c>
      <c r="G389" s="9">
        <f>$F389/(SUMIFS($F:$F,$A:$A,$A389,$D:$D,$D389)+IF($D389="prefix",VLOOKUP($B389&amp;"&gt;=84",weight!$A:$E,4,0),VLOOKUP($B389&amp;"&gt;=84",weight!$A:$E,5,0)))</f>
        <v>4.6909090909090907E-2</v>
      </c>
      <c r="H389" s="9">
        <f>$F389/(SUMIFS($F:$F,$A:$A,$A389,$D:$D,$D389)+IF($D389="prefix",VLOOKUP($B389&amp;"&lt;68",weight!$A:$E,4,0),VLOOKUP($B389&amp;"&lt;68",weight!$A:$E,5,0)))</f>
        <v>7.12707182320442E-2</v>
      </c>
    </row>
    <row r="390" spans="1:8" x14ac:dyDescent="0.3">
      <c r="A390" s="1" t="s">
        <v>2</v>
      </c>
      <c r="B390" s="1" t="s">
        <v>0</v>
      </c>
      <c r="C390" s="1" t="s">
        <v>270</v>
      </c>
      <c r="D390" s="1" t="s">
        <v>268</v>
      </c>
      <c r="E390" s="1" t="s">
        <v>568</v>
      </c>
      <c r="F390" s="1">
        <v>1290</v>
      </c>
      <c r="G390" s="9">
        <f>$F390/(SUMIFS($F:$F,$A:$A,$A390,$D:$D,$D390)+IF($D390="prefix",VLOOKUP($B390&amp;"&gt;=84",weight!$A:$E,4,0),VLOOKUP($B390&amp;"&gt;=84",weight!$A:$E,5,0)))</f>
        <v>9.3818181818181814E-2</v>
      </c>
      <c r="H390" s="9">
        <f>$F390/(SUMIFS($F:$F,$A:$A,$A390,$D:$D,$D390)+IF($D390="prefix",VLOOKUP($B390&amp;"&lt;68",weight!$A:$E,4,0),VLOOKUP($B390&amp;"&lt;68",weight!$A:$E,5,0)))</f>
        <v>0.1425414364640884</v>
      </c>
    </row>
    <row r="391" spans="1:8" x14ac:dyDescent="0.3">
      <c r="A391" s="1" t="s">
        <v>2</v>
      </c>
      <c r="B391" s="1" t="s">
        <v>0</v>
      </c>
      <c r="C391" s="1" t="s">
        <v>271</v>
      </c>
      <c r="D391" s="1" t="s">
        <v>56</v>
      </c>
      <c r="E391" s="1" t="s">
        <v>569</v>
      </c>
      <c r="F391" s="1">
        <v>645</v>
      </c>
      <c r="G391" s="9">
        <f>$F391/(SUMIFS($F:$F,$A:$A,$A391,$D:$D,$D391)+IF($D391="prefix",VLOOKUP($B391&amp;"&gt;=84",weight!$A:$E,4,0),VLOOKUP($B391&amp;"&gt;=84",weight!$A:$E,5,0)))</f>
        <v>7.3104386263175794E-2</v>
      </c>
      <c r="H391" s="9">
        <f>$F391/(SUMIFS($F:$F,$A:$A,$A391,$D:$D,$D391)+IF($D391="prefix",VLOOKUP($B391&amp;"&lt;68",weight!$A:$E,4,0),VLOOKUP($B391&amp;"&lt;68",weight!$A:$E,5,0)))</f>
        <v>8.5737072976206294E-2</v>
      </c>
    </row>
    <row r="392" spans="1:8" x14ac:dyDescent="0.3">
      <c r="A392" s="1" t="s">
        <v>2</v>
      </c>
      <c r="B392" s="1" t="s">
        <v>0</v>
      </c>
      <c r="C392" s="1" t="s">
        <v>272</v>
      </c>
      <c r="D392" s="1" t="s">
        <v>56</v>
      </c>
      <c r="E392" s="1" t="s">
        <v>570</v>
      </c>
      <c r="F392" s="1">
        <v>161</v>
      </c>
      <c r="G392" s="9">
        <f>$F392/(SUMIFS($F:$F,$A:$A,$A392,$D:$D,$D392)+IF($D392="prefix",VLOOKUP($B392&amp;"&gt;=84",weight!$A:$E,4,0),VLOOKUP($B392&amp;"&gt;=84",weight!$A:$E,5,0)))</f>
        <v>1.824776153235861E-2</v>
      </c>
      <c r="H392" s="9">
        <f>$F392/(SUMIFS($F:$F,$A:$A,$A392,$D:$D,$D392)+IF($D392="prefix",VLOOKUP($B392&amp;"&lt;68",weight!$A:$E,4,0),VLOOKUP($B392&amp;"&lt;68",weight!$A:$E,5,0)))</f>
        <v>2.1401036820417385E-2</v>
      </c>
    </row>
    <row r="393" spans="1:8" x14ac:dyDescent="0.3">
      <c r="A393" s="1" t="s">
        <v>2</v>
      </c>
      <c r="B393" s="1" t="s">
        <v>0</v>
      </c>
      <c r="C393" s="1" t="s">
        <v>273</v>
      </c>
      <c r="D393" s="1" t="s">
        <v>56</v>
      </c>
      <c r="E393" s="1" t="s">
        <v>571</v>
      </c>
      <c r="F393" s="1">
        <v>1290</v>
      </c>
      <c r="G393" s="9">
        <f>$F393/(SUMIFS($F:$F,$A:$A,$A393,$D:$D,$D393)+IF($D393="prefix",VLOOKUP($B393&amp;"&gt;=84",weight!$A:$E,4,0),VLOOKUP($B393&amp;"&gt;=84",weight!$A:$E,5,0)))</f>
        <v>0.14620877252635159</v>
      </c>
      <c r="H393" s="9">
        <f>$F393/(SUMIFS($F:$F,$A:$A,$A393,$D:$D,$D393)+IF($D393="prefix",VLOOKUP($B393&amp;"&lt;68",weight!$A:$E,4,0),VLOOKUP($B393&amp;"&lt;68",weight!$A:$E,5,0)))</f>
        <v>0.17147414595241259</v>
      </c>
    </row>
    <row r="394" spans="1:8" x14ac:dyDescent="0.3">
      <c r="A394" s="1" t="s">
        <v>2</v>
      </c>
      <c r="B394" s="1" t="s">
        <v>0</v>
      </c>
      <c r="C394" s="1" t="s">
        <v>274</v>
      </c>
      <c r="D394" s="1" t="s">
        <v>56</v>
      </c>
      <c r="E394" s="1" t="s">
        <v>572</v>
      </c>
      <c r="F394" s="1">
        <v>1290</v>
      </c>
      <c r="G394" s="9">
        <f>$F394/(SUMIFS($F:$F,$A:$A,$A394,$D:$D,$D394)+IF($D394="prefix",VLOOKUP($B394&amp;"&gt;=84",weight!$A:$E,4,0),VLOOKUP($B394&amp;"&gt;=84",weight!$A:$E,5,0)))</f>
        <v>0.14620877252635159</v>
      </c>
      <c r="H394" s="9">
        <f>$F394/(SUMIFS($F:$F,$A:$A,$A394,$D:$D,$D394)+IF($D394="prefix",VLOOKUP($B394&amp;"&lt;68",weight!$A:$E,4,0),VLOOKUP($B394&amp;"&lt;68",weight!$A:$E,5,0)))</f>
        <v>0.17147414595241259</v>
      </c>
    </row>
    <row r="395" spans="1:8" x14ac:dyDescent="0.3">
      <c r="A395" s="1" t="s">
        <v>2</v>
      </c>
      <c r="B395" s="1" t="s">
        <v>0</v>
      </c>
      <c r="C395" s="1" t="s">
        <v>275</v>
      </c>
      <c r="D395" s="1" t="s">
        <v>56</v>
      </c>
      <c r="E395" s="1" t="s">
        <v>573</v>
      </c>
      <c r="F395" s="1">
        <v>645</v>
      </c>
      <c r="G395" s="9">
        <f>$F395/(SUMIFS($F:$F,$A:$A,$A395,$D:$D,$D395)+IF($D395="prefix",VLOOKUP($B395&amp;"&gt;=84",weight!$A:$E,4,0),VLOOKUP($B395&amp;"&gt;=84",weight!$A:$E,5,0)))</f>
        <v>7.3104386263175794E-2</v>
      </c>
      <c r="H395" s="9">
        <f>$F395/(SUMIFS($F:$F,$A:$A,$A395,$D:$D,$D395)+IF($D395="prefix",VLOOKUP($B395&amp;"&lt;68",weight!$A:$E,4,0),VLOOKUP($B395&amp;"&lt;68",weight!$A:$E,5,0)))</f>
        <v>8.5737072976206294E-2</v>
      </c>
    </row>
    <row r="396" spans="1:8" x14ac:dyDescent="0.3">
      <c r="A396" s="1" t="s">
        <v>3</v>
      </c>
      <c r="B396" s="1" t="s">
        <v>0</v>
      </c>
      <c r="C396" s="1" t="s">
        <v>264</v>
      </c>
      <c r="D396" s="1" t="s">
        <v>56</v>
      </c>
      <c r="E396" s="1" t="s">
        <v>563</v>
      </c>
      <c r="F396" s="1">
        <v>122</v>
      </c>
      <c r="G396" s="9">
        <f>$F396/(SUMIFS($F:$F,$A:$A,$A396,$D:$D,$D396)+IF($D396="prefix",VLOOKUP($B396&amp;"&gt;=84",weight!$A:$E,4,0),VLOOKUP($B396&amp;"&gt;=84",weight!$A:$E,5,0)))</f>
        <v>1.268982733513626E-2</v>
      </c>
      <c r="H396" s="9">
        <f>$F396/(SUMIFS($F:$F,$A:$A,$A396,$D:$D,$D396)+IF($D396="prefix",VLOOKUP($B396&amp;"&lt;68",weight!$A:$E,4,0),VLOOKUP($B396&amp;"&lt;68",weight!$A:$E,5,0)))</f>
        <v>1.467404378157325E-2</v>
      </c>
    </row>
    <row r="397" spans="1:8" x14ac:dyDescent="0.3">
      <c r="A397" s="1" t="s">
        <v>3</v>
      </c>
      <c r="B397" s="1" t="s">
        <v>0</v>
      </c>
      <c r="C397" s="1" t="s">
        <v>265</v>
      </c>
      <c r="D397" s="1" t="s">
        <v>56</v>
      </c>
      <c r="E397" s="1" t="s">
        <v>564</v>
      </c>
      <c r="F397" s="1">
        <v>244</v>
      </c>
      <c r="G397" s="9">
        <f>$F397/(SUMIFS($F:$F,$A:$A,$A397,$D:$D,$D397)+IF($D397="prefix",VLOOKUP($B397&amp;"&gt;=84",weight!$A:$E,4,0),VLOOKUP($B397&amp;"&gt;=84",weight!$A:$E,5,0)))</f>
        <v>2.537965467027252E-2</v>
      </c>
      <c r="H397" s="9">
        <f>$F397/(SUMIFS($F:$F,$A:$A,$A397,$D:$D,$D397)+IF($D397="prefix",VLOOKUP($B397&amp;"&lt;68",weight!$A:$E,4,0),VLOOKUP($B397&amp;"&lt;68",weight!$A:$E,5,0)))</f>
        <v>2.93480875631465E-2</v>
      </c>
    </row>
    <row r="398" spans="1:8" x14ac:dyDescent="0.3">
      <c r="A398" s="1" t="s">
        <v>3</v>
      </c>
      <c r="B398" s="1" t="s">
        <v>0</v>
      </c>
      <c r="C398" s="1" t="s">
        <v>224</v>
      </c>
      <c r="D398" s="1" t="s">
        <v>56</v>
      </c>
      <c r="E398" s="1" t="s">
        <v>525</v>
      </c>
      <c r="F398" s="1">
        <v>488</v>
      </c>
      <c r="G398" s="9">
        <f>$F398/(SUMIFS($F:$F,$A:$A,$A398,$D:$D,$D398)+IF($D398="prefix",VLOOKUP($B398&amp;"&gt;=84",weight!$A:$E,4,0),VLOOKUP($B398&amp;"&gt;=84",weight!$A:$E,5,0)))</f>
        <v>5.0759309340545039E-2</v>
      </c>
      <c r="H398" s="9">
        <f>$F398/(SUMIFS($F:$F,$A:$A,$A398,$D:$D,$D398)+IF($D398="prefix",VLOOKUP($B398&amp;"&lt;68",weight!$A:$E,4,0),VLOOKUP($B398&amp;"&lt;68",weight!$A:$E,5,0)))</f>
        <v>5.8696175126293E-2</v>
      </c>
    </row>
    <row r="399" spans="1:8" x14ac:dyDescent="0.3">
      <c r="A399" s="1" t="s">
        <v>3</v>
      </c>
      <c r="B399" s="1" t="s">
        <v>0</v>
      </c>
      <c r="C399" s="1" t="s">
        <v>287</v>
      </c>
      <c r="D399" s="1" t="s">
        <v>56</v>
      </c>
      <c r="E399" s="1" t="s">
        <v>584</v>
      </c>
      <c r="F399" s="1">
        <v>976</v>
      </c>
      <c r="G399" s="9">
        <f>$F399/(SUMIFS($F:$F,$A:$A,$A399,$D:$D,$D399)+IF($D399="prefix",VLOOKUP($B399&amp;"&gt;=84",weight!$A:$E,4,0),VLOOKUP($B399&amp;"&gt;=84",weight!$A:$E,5,0)))</f>
        <v>0.10151861868109008</v>
      </c>
      <c r="H399" s="9">
        <f>$F399/(SUMIFS($F:$F,$A:$A,$A399,$D:$D,$D399)+IF($D399="prefix",VLOOKUP($B399&amp;"&lt;68",weight!$A:$E,4,0),VLOOKUP($B399&amp;"&lt;68",weight!$A:$E,5,0)))</f>
        <v>0.117392350252586</v>
      </c>
    </row>
    <row r="400" spans="1:8" x14ac:dyDescent="0.3">
      <c r="A400" s="1" t="s">
        <v>3</v>
      </c>
      <c r="B400" s="1" t="s">
        <v>0</v>
      </c>
      <c r="C400" s="1" t="s">
        <v>288</v>
      </c>
      <c r="D400" s="1" t="s">
        <v>56</v>
      </c>
      <c r="E400" s="1" t="s">
        <v>585</v>
      </c>
      <c r="F400" s="1">
        <v>488</v>
      </c>
      <c r="G400" s="9">
        <f>$F400/(SUMIFS($F:$F,$A:$A,$A400,$D:$D,$D400)+IF($D400="prefix",VLOOKUP($B400&amp;"&gt;=84",weight!$A:$E,4,0),VLOOKUP($B400&amp;"&gt;=84",weight!$A:$E,5,0)))</f>
        <v>5.0759309340545039E-2</v>
      </c>
      <c r="H400" s="9">
        <f>$F400/(SUMIFS($F:$F,$A:$A,$A400,$D:$D,$D400)+IF($D400="prefix",VLOOKUP($B400&amp;"&lt;68",weight!$A:$E,4,0),VLOOKUP($B400&amp;"&lt;68",weight!$A:$E,5,0)))</f>
        <v>5.8696175126293E-2</v>
      </c>
    </row>
    <row r="401" spans="1:8" x14ac:dyDescent="0.3">
      <c r="A401" s="1" t="s">
        <v>3</v>
      </c>
      <c r="B401" s="1" t="s">
        <v>0</v>
      </c>
      <c r="C401" s="1" t="s">
        <v>289</v>
      </c>
      <c r="D401" s="1" t="s">
        <v>56</v>
      </c>
      <c r="E401" s="1" t="s">
        <v>586</v>
      </c>
      <c r="F401" s="1">
        <v>488</v>
      </c>
      <c r="G401" s="9">
        <f>$F401/(SUMIFS($F:$F,$A:$A,$A401,$D:$D,$D401)+IF($D401="prefix",VLOOKUP($B401&amp;"&gt;=84",weight!$A:$E,4,0),VLOOKUP($B401&amp;"&gt;=84",weight!$A:$E,5,0)))</f>
        <v>5.0759309340545039E-2</v>
      </c>
      <c r="H401" s="9">
        <f>$F401/(SUMIFS($F:$F,$A:$A,$A401,$D:$D,$D401)+IF($D401="prefix",VLOOKUP($B401&amp;"&lt;68",weight!$A:$E,4,0),VLOOKUP($B401&amp;"&lt;68",weight!$A:$E,5,0)))</f>
        <v>5.8696175126293E-2</v>
      </c>
    </row>
    <row r="402" spans="1:8" x14ac:dyDescent="0.3">
      <c r="A402" s="1" t="s">
        <v>3</v>
      </c>
      <c r="B402" s="1" t="s">
        <v>0</v>
      </c>
      <c r="C402" s="1" t="s">
        <v>290</v>
      </c>
      <c r="D402" s="1" t="s">
        <v>56</v>
      </c>
      <c r="E402" s="1" t="s">
        <v>587</v>
      </c>
      <c r="F402" s="1">
        <v>976</v>
      </c>
      <c r="G402" s="9">
        <f>$F402/(SUMIFS($F:$F,$A:$A,$A402,$D:$D,$D402)+IF($D402="prefix",VLOOKUP($B402&amp;"&gt;=84",weight!$A:$E,4,0),VLOOKUP($B402&amp;"&gt;=84",weight!$A:$E,5,0)))</f>
        <v>0.10151861868109008</v>
      </c>
      <c r="H402" s="9">
        <f>$F402/(SUMIFS($F:$F,$A:$A,$A402,$D:$D,$D402)+IF($D402="prefix",VLOOKUP($B402&amp;"&lt;68",weight!$A:$E,4,0),VLOOKUP($B402&amp;"&lt;68",weight!$A:$E,5,0)))</f>
        <v>0.117392350252586</v>
      </c>
    </row>
    <row r="403" spans="1:8" x14ac:dyDescent="0.3">
      <c r="A403" s="1" t="s">
        <v>3</v>
      </c>
      <c r="B403" s="1" t="s">
        <v>0</v>
      </c>
      <c r="C403" s="1" t="s">
        <v>291</v>
      </c>
      <c r="D403" s="1" t="s">
        <v>56</v>
      </c>
      <c r="E403" s="1" t="s">
        <v>588</v>
      </c>
      <c r="F403" s="1">
        <v>488</v>
      </c>
      <c r="G403" s="9">
        <f>$F403/(SUMIFS($F:$F,$A:$A,$A403,$D:$D,$D403)+IF($D403="prefix",VLOOKUP($B403&amp;"&gt;=84",weight!$A:$E,4,0),VLOOKUP($B403&amp;"&gt;=84",weight!$A:$E,5,0)))</f>
        <v>5.0759309340545039E-2</v>
      </c>
      <c r="H403" s="9">
        <f>$F403/(SUMIFS($F:$F,$A:$A,$A403,$D:$D,$D403)+IF($D403="prefix",VLOOKUP($B403&amp;"&lt;68",weight!$A:$E,4,0),VLOOKUP($B403&amp;"&lt;68",weight!$A:$E,5,0)))</f>
        <v>5.8696175126293E-2</v>
      </c>
    </row>
    <row r="404" spans="1:8" x14ac:dyDescent="0.3">
      <c r="A404" s="1" t="s">
        <v>3</v>
      </c>
      <c r="B404" s="1" t="s">
        <v>0</v>
      </c>
      <c r="C404" s="1" t="s">
        <v>292</v>
      </c>
      <c r="D404" s="1" t="s">
        <v>56</v>
      </c>
      <c r="E404" s="1" t="s">
        <v>589</v>
      </c>
      <c r="F404" s="1">
        <v>244</v>
      </c>
      <c r="G404" s="9">
        <f>$F404/(SUMIFS($F:$F,$A:$A,$A404,$D:$D,$D404)+IF($D404="prefix",VLOOKUP($B404&amp;"&gt;=84",weight!$A:$E,4,0),VLOOKUP($B404&amp;"&gt;=84",weight!$A:$E,5,0)))</f>
        <v>2.537965467027252E-2</v>
      </c>
      <c r="H404" s="9">
        <f>$F404/(SUMIFS($F:$F,$A:$A,$A404,$D:$D,$D404)+IF($D404="prefix",VLOOKUP($B404&amp;"&lt;68",weight!$A:$E,4,0),VLOOKUP($B404&amp;"&lt;68",weight!$A:$E,5,0)))</f>
        <v>2.93480875631465E-2</v>
      </c>
    </row>
    <row r="405" spans="1:8" x14ac:dyDescent="0.3">
      <c r="A405" s="1" t="s">
        <v>3</v>
      </c>
      <c r="B405" s="1" t="s">
        <v>0</v>
      </c>
      <c r="C405" s="1" t="s">
        <v>267</v>
      </c>
      <c r="D405" s="1" t="s">
        <v>268</v>
      </c>
      <c r="E405" s="1" t="s">
        <v>566</v>
      </c>
      <c r="F405" s="1">
        <v>976</v>
      </c>
      <c r="G405" s="9">
        <f>$F405/(SUMIFS($F:$F,$A:$A,$A405,$D:$D,$D405)+IF($D405="prefix",VLOOKUP($B405&amp;"&gt;=84",weight!$A:$E,4,0),VLOOKUP($B405&amp;"&gt;=84",weight!$A:$E,5,0)))</f>
        <v>7.5279598920169694E-2</v>
      </c>
      <c r="H405" s="9">
        <f>$F405/(SUMIFS($F:$F,$A:$A,$A405,$D:$D,$D405)+IF($D405="prefix",VLOOKUP($B405&amp;"&lt;68",weight!$A:$E,4,0),VLOOKUP($B405&amp;"&lt;68",weight!$A:$E,5,0)))</f>
        <v>0.11808832425892317</v>
      </c>
    </row>
    <row r="406" spans="1:8" x14ac:dyDescent="0.3">
      <c r="A406" s="1" t="s">
        <v>3</v>
      </c>
      <c r="B406" s="1" t="s">
        <v>0</v>
      </c>
      <c r="C406" s="1" t="s">
        <v>269</v>
      </c>
      <c r="D406" s="1" t="s">
        <v>268</v>
      </c>
      <c r="E406" s="1" t="s">
        <v>567</v>
      </c>
      <c r="F406" s="1">
        <v>488</v>
      </c>
      <c r="G406" s="9">
        <f>$F406/(SUMIFS($F:$F,$A:$A,$A406,$D:$D,$D406)+IF($D406="prefix",VLOOKUP($B406&amp;"&gt;=84",weight!$A:$E,4,0),VLOOKUP($B406&amp;"&gt;=84",weight!$A:$E,5,0)))</f>
        <v>3.7639799460084847E-2</v>
      </c>
      <c r="H406" s="9">
        <f>$F406/(SUMIFS($F:$F,$A:$A,$A406,$D:$D,$D406)+IF($D406="prefix",VLOOKUP($B406&amp;"&lt;68",weight!$A:$E,4,0),VLOOKUP($B406&amp;"&lt;68",weight!$A:$E,5,0)))</f>
        <v>5.9044162129461585E-2</v>
      </c>
    </row>
    <row r="407" spans="1:8" x14ac:dyDescent="0.3">
      <c r="A407" s="1" t="s">
        <v>3</v>
      </c>
      <c r="B407" s="1" t="s">
        <v>0</v>
      </c>
      <c r="C407" s="1" t="s">
        <v>270</v>
      </c>
      <c r="D407" s="1" t="s">
        <v>268</v>
      </c>
      <c r="E407" s="1" t="s">
        <v>568</v>
      </c>
      <c r="F407" s="1">
        <v>976</v>
      </c>
      <c r="G407" s="9">
        <f>$F407/(SUMIFS($F:$F,$A:$A,$A407,$D:$D,$D407)+IF($D407="prefix",VLOOKUP($B407&amp;"&gt;=84",weight!$A:$E,4,0),VLOOKUP($B407&amp;"&gt;=84",weight!$A:$E,5,0)))</f>
        <v>7.5279598920169694E-2</v>
      </c>
      <c r="H407" s="9">
        <f>$F407/(SUMIFS($F:$F,$A:$A,$A407,$D:$D,$D407)+IF($D407="prefix",VLOOKUP($B407&amp;"&lt;68",weight!$A:$E,4,0),VLOOKUP($B407&amp;"&lt;68",weight!$A:$E,5,0)))</f>
        <v>0.11808832425892317</v>
      </c>
    </row>
    <row r="408" spans="1:8" x14ac:dyDescent="0.3">
      <c r="A408" s="1" t="s">
        <v>3</v>
      </c>
      <c r="B408" s="1" t="s">
        <v>0</v>
      </c>
      <c r="C408" s="1" t="s">
        <v>271</v>
      </c>
      <c r="D408" s="1" t="s">
        <v>56</v>
      </c>
      <c r="E408" s="1" t="s">
        <v>569</v>
      </c>
      <c r="F408" s="1">
        <v>488</v>
      </c>
      <c r="G408" s="9">
        <f>$F408/(SUMIFS($F:$F,$A:$A,$A408,$D:$D,$D408)+IF($D408="prefix",VLOOKUP($B408&amp;"&gt;=84",weight!$A:$E,4,0),VLOOKUP($B408&amp;"&gt;=84",weight!$A:$E,5,0)))</f>
        <v>5.0759309340545039E-2</v>
      </c>
      <c r="H408" s="9">
        <f>$F408/(SUMIFS($F:$F,$A:$A,$A408,$D:$D,$D408)+IF($D408="prefix",VLOOKUP($B408&amp;"&lt;68",weight!$A:$E,4,0),VLOOKUP($B408&amp;"&lt;68",weight!$A:$E,5,0)))</f>
        <v>5.8696175126293E-2</v>
      </c>
    </row>
    <row r="409" spans="1:8" x14ac:dyDescent="0.3">
      <c r="A409" s="1" t="s">
        <v>3</v>
      </c>
      <c r="B409" s="1" t="s">
        <v>0</v>
      </c>
      <c r="C409" s="1" t="s">
        <v>272</v>
      </c>
      <c r="D409" s="1" t="s">
        <v>56</v>
      </c>
      <c r="E409" s="1" t="s">
        <v>570</v>
      </c>
      <c r="F409" s="1">
        <v>122</v>
      </c>
      <c r="G409" s="9">
        <f>$F409/(SUMIFS($F:$F,$A:$A,$A409,$D:$D,$D409)+IF($D409="prefix",VLOOKUP($B409&amp;"&gt;=84",weight!$A:$E,4,0),VLOOKUP($B409&amp;"&gt;=84",weight!$A:$E,5,0)))</f>
        <v>1.268982733513626E-2</v>
      </c>
      <c r="H409" s="9">
        <f>$F409/(SUMIFS($F:$F,$A:$A,$A409,$D:$D,$D409)+IF($D409="prefix",VLOOKUP($B409&amp;"&lt;68",weight!$A:$E,4,0),VLOOKUP($B409&amp;"&lt;68",weight!$A:$E,5,0)))</f>
        <v>1.467404378157325E-2</v>
      </c>
    </row>
    <row r="410" spans="1:8" x14ac:dyDescent="0.3">
      <c r="A410" s="1" t="s">
        <v>3</v>
      </c>
      <c r="B410" s="1" t="s">
        <v>0</v>
      </c>
      <c r="C410" s="1" t="s">
        <v>273</v>
      </c>
      <c r="D410" s="1" t="s">
        <v>56</v>
      </c>
      <c r="E410" s="1" t="s">
        <v>571</v>
      </c>
      <c r="F410" s="1">
        <v>976</v>
      </c>
      <c r="G410" s="9">
        <f>$F410/(SUMIFS($F:$F,$A:$A,$A410,$D:$D,$D410)+IF($D410="prefix",VLOOKUP($B410&amp;"&gt;=84",weight!$A:$E,4,0),VLOOKUP($B410&amp;"&gt;=84",weight!$A:$E,5,0)))</f>
        <v>0.10151861868109008</v>
      </c>
      <c r="H410" s="9">
        <f>$F410/(SUMIFS($F:$F,$A:$A,$A410,$D:$D,$D410)+IF($D410="prefix",VLOOKUP($B410&amp;"&lt;68",weight!$A:$E,4,0),VLOOKUP($B410&amp;"&lt;68",weight!$A:$E,5,0)))</f>
        <v>0.117392350252586</v>
      </c>
    </row>
    <row r="411" spans="1:8" x14ac:dyDescent="0.3">
      <c r="A411" s="1" t="s">
        <v>3</v>
      </c>
      <c r="B411" s="1" t="s">
        <v>0</v>
      </c>
      <c r="C411" s="1" t="s">
        <v>274</v>
      </c>
      <c r="D411" s="1" t="s">
        <v>56</v>
      </c>
      <c r="E411" s="1" t="s">
        <v>572</v>
      </c>
      <c r="F411" s="1">
        <v>976</v>
      </c>
      <c r="G411" s="9">
        <f>$F411/(SUMIFS($F:$F,$A:$A,$A411,$D:$D,$D411)+IF($D411="prefix",VLOOKUP($B411&amp;"&gt;=84",weight!$A:$E,4,0),VLOOKUP($B411&amp;"&gt;=84",weight!$A:$E,5,0)))</f>
        <v>0.10151861868109008</v>
      </c>
      <c r="H411" s="9">
        <f>$F411/(SUMIFS($F:$F,$A:$A,$A411,$D:$D,$D411)+IF($D411="prefix",VLOOKUP($B411&amp;"&lt;68",weight!$A:$E,4,0),VLOOKUP($B411&amp;"&lt;68",weight!$A:$E,5,0)))</f>
        <v>0.117392350252586</v>
      </c>
    </row>
    <row r="412" spans="1:8" x14ac:dyDescent="0.3">
      <c r="A412" s="1" t="s">
        <v>3</v>
      </c>
      <c r="B412" s="1" t="s">
        <v>0</v>
      </c>
      <c r="C412" s="1" t="s">
        <v>275</v>
      </c>
      <c r="D412" s="1" t="s">
        <v>56</v>
      </c>
      <c r="E412" s="1" t="s">
        <v>573</v>
      </c>
      <c r="F412" s="1">
        <v>488</v>
      </c>
      <c r="G412" s="9">
        <f>$F412/(SUMIFS($F:$F,$A:$A,$A412,$D:$D,$D412)+IF($D412="prefix",VLOOKUP($B412&amp;"&gt;=84",weight!$A:$E,4,0),VLOOKUP($B412&amp;"&gt;=84",weight!$A:$E,5,0)))</f>
        <v>5.0759309340545039E-2</v>
      </c>
      <c r="H412" s="9">
        <f>$F412/(SUMIFS($F:$F,$A:$A,$A412,$D:$D,$D412)+IF($D412="prefix",VLOOKUP($B412&amp;"&lt;68",weight!$A:$E,4,0),VLOOKUP($B412&amp;"&lt;68",weight!$A:$E,5,0)))</f>
        <v>5.8696175126293E-2</v>
      </c>
    </row>
    <row r="413" spans="1:8" x14ac:dyDescent="0.3">
      <c r="A413" s="1" t="s">
        <v>4</v>
      </c>
      <c r="B413" s="1" t="s">
        <v>0</v>
      </c>
      <c r="C413" s="1" t="s">
        <v>264</v>
      </c>
      <c r="D413" s="1" t="s">
        <v>56</v>
      </c>
      <c r="E413" s="1" t="s">
        <v>563</v>
      </c>
      <c r="F413" s="1">
        <v>125</v>
      </c>
      <c r="G413" s="9">
        <f>$F413/(SUMIFS($F:$F,$A:$A,$A413,$D:$D,$D413)+IF($D413="prefix",VLOOKUP($B413&amp;"&gt;=84",weight!$A:$E,4,0),VLOOKUP($B413&amp;"&gt;=84",weight!$A:$E,5,0)))</f>
        <v>1.3089005235602094E-2</v>
      </c>
      <c r="H413" s="9">
        <f>$F413/(SUMIFS($F:$F,$A:$A,$A413,$D:$D,$D413)+IF($D413="prefix",VLOOKUP($B413&amp;"&lt;68",weight!$A:$E,4,0),VLOOKUP($B413&amp;"&lt;68",weight!$A:$E,5,0)))</f>
        <v>1.5151515151515152E-2</v>
      </c>
    </row>
    <row r="414" spans="1:8" x14ac:dyDescent="0.3">
      <c r="A414" s="1" t="s">
        <v>4</v>
      </c>
      <c r="B414" s="1" t="s">
        <v>0</v>
      </c>
      <c r="C414" s="1" t="s">
        <v>265</v>
      </c>
      <c r="D414" s="1" t="s">
        <v>56</v>
      </c>
      <c r="E414" s="1" t="s">
        <v>564</v>
      </c>
      <c r="F414" s="1">
        <v>250</v>
      </c>
      <c r="G414" s="9">
        <f>$F414/(SUMIFS($F:$F,$A:$A,$A414,$D:$D,$D414)+IF($D414="prefix",VLOOKUP($B414&amp;"&gt;=84",weight!$A:$E,4,0),VLOOKUP($B414&amp;"&gt;=84",weight!$A:$E,5,0)))</f>
        <v>2.6178010471204188E-2</v>
      </c>
      <c r="H414" s="9">
        <f>$F414/(SUMIFS($F:$F,$A:$A,$A414,$D:$D,$D414)+IF($D414="prefix",VLOOKUP($B414&amp;"&lt;68",weight!$A:$E,4,0),VLOOKUP($B414&amp;"&lt;68",weight!$A:$E,5,0)))</f>
        <v>3.0303030303030304E-2</v>
      </c>
    </row>
    <row r="415" spans="1:8" x14ac:dyDescent="0.3">
      <c r="A415" s="1" t="s">
        <v>4</v>
      </c>
      <c r="B415" s="1" t="s">
        <v>0</v>
      </c>
      <c r="C415" s="1" t="s">
        <v>293</v>
      </c>
      <c r="D415" s="1" t="s">
        <v>56</v>
      </c>
      <c r="E415" s="1" t="s">
        <v>590</v>
      </c>
      <c r="F415" s="1">
        <v>500</v>
      </c>
      <c r="G415" s="9">
        <f>$F415/(SUMIFS($F:$F,$A:$A,$A415,$D:$D,$D415)+IF($D415="prefix",VLOOKUP($B415&amp;"&gt;=84",weight!$A:$E,4,0),VLOOKUP($B415&amp;"&gt;=84",weight!$A:$E,5,0)))</f>
        <v>5.2356020942408377E-2</v>
      </c>
      <c r="H415" s="9">
        <f>$F415/(SUMIFS($F:$F,$A:$A,$A415,$D:$D,$D415)+IF($D415="prefix",VLOOKUP($B415&amp;"&lt;68",weight!$A:$E,4,0),VLOOKUP($B415&amp;"&lt;68",weight!$A:$E,5,0)))</f>
        <v>6.0606060606060608E-2</v>
      </c>
    </row>
    <row r="416" spans="1:8" x14ac:dyDescent="0.3">
      <c r="A416" s="1" t="s">
        <v>4</v>
      </c>
      <c r="B416" s="1" t="s">
        <v>0</v>
      </c>
      <c r="C416" s="1" t="s">
        <v>137</v>
      </c>
      <c r="D416" s="1" t="s">
        <v>56</v>
      </c>
      <c r="E416" s="1" t="s">
        <v>447</v>
      </c>
      <c r="F416" s="1">
        <v>1000</v>
      </c>
      <c r="G416" s="9">
        <f>$F416/(SUMIFS($F:$F,$A:$A,$A416,$D:$D,$D416)+IF($D416="prefix",VLOOKUP($B416&amp;"&gt;=84",weight!$A:$E,4,0),VLOOKUP($B416&amp;"&gt;=84",weight!$A:$E,5,0)))</f>
        <v>0.10471204188481675</v>
      </c>
      <c r="H416" s="9">
        <f>$F416/(SUMIFS($F:$F,$A:$A,$A416,$D:$D,$D416)+IF($D416="prefix",VLOOKUP($B416&amp;"&lt;68",weight!$A:$E,4,0),VLOOKUP($B416&amp;"&lt;68",weight!$A:$E,5,0)))</f>
        <v>0.12121212121212122</v>
      </c>
    </row>
    <row r="417" spans="1:8" x14ac:dyDescent="0.3">
      <c r="A417" s="1" t="s">
        <v>4</v>
      </c>
      <c r="B417" s="1" t="s">
        <v>0</v>
      </c>
      <c r="C417" s="1" t="s">
        <v>294</v>
      </c>
      <c r="D417" s="1" t="s">
        <v>56</v>
      </c>
      <c r="E417" s="1" t="s">
        <v>591</v>
      </c>
      <c r="F417" s="1">
        <v>500</v>
      </c>
      <c r="G417" s="9">
        <f>$F417/(SUMIFS($F:$F,$A:$A,$A417,$D:$D,$D417)+IF($D417="prefix",VLOOKUP($B417&amp;"&gt;=84",weight!$A:$E,4,0),VLOOKUP($B417&amp;"&gt;=84",weight!$A:$E,5,0)))</f>
        <v>5.2356020942408377E-2</v>
      </c>
      <c r="H417" s="9">
        <f>$F417/(SUMIFS($F:$F,$A:$A,$A417,$D:$D,$D417)+IF($D417="prefix",VLOOKUP($B417&amp;"&lt;68",weight!$A:$E,4,0),VLOOKUP($B417&amp;"&lt;68",weight!$A:$E,5,0)))</f>
        <v>6.0606060606060608E-2</v>
      </c>
    </row>
    <row r="418" spans="1:8" x14ac:dyDescent="0.3">
      <c r="A418" s="1" t="s">
        <v>4</v>
      </c>
      <c r="B418" s="1" t="s">
        <v>0</v>
      </c>
      <c r="C418" s="1" t="s">
        <v>112</v>
      </c>
      <c r="D418" s="1" t="s">
        <v>56</v>
      </c>
      <c r="E418" s="1" t="s">
        <v>424</v>
      </c>
      <c r="F418" s="1">
        <v>250</v>
      </c>
      <c r="G418" s="9">
        <f>$F418/(SUMIFS($F:$F,$A:$A,$A418,$D:$D,$D418)+IF($D418="prefix",VLOOKUP($B418&amp;"&gt;=84",weight!$A:$E,4,0),VLOOKUP($B418&amp;"&gt;=84",weight!$A:$E,5,0)))</f>
        <v>2.6178010471204188E-2</v>
      </c>
      <c r="H418" s="9">
        <f>$F418/(SUMIFS($F:$F,$A:$A,$A418,$D:$D,$D418)+IF($D418="prefix",VLOOKUP($B418&amp;"&lt;68",weight!$A:$E,4,0),VLOOKUP($B418&amp;"&lt;68",weight!$A:$E,5,0)))</f>
        <v>3.0303030303030304E-2</v>
      </c>
    </row>
    <row r="419" spans="1:8" x14ac:dyDescent="0.3">
      <c r="A419" s="1" t="s">
        <v>4</v>
      </c>
      <c r="B419" s="1" t="s">
        <v>0</v>
      </c>
      <c r="C419" s="1" t="s">
        <v>295</v>
      </c>
      <c r="D419" s="1" t="s">
        <v>56</v>
      </c>
      <c r="E419" s="1" t="s">
        <v>592</v>
      </c>
      <c r="F419" s="1">
        <v>500</v>
      </c>
      <c r="G419" s="9">
        <f>$F419/(SUMIFS($F:$F,$A:$A,$A419,$D:$D,$D419)+IF($D419="prefix",VLOOKUP($B419&amp;"&gt;=84",weight!$A:$E,4,0),VLOOKUP($B419&amp;"&gt;=84",weight!$A:$E,5,0)))</f>
        <v>5.2356020942408377E-2</v>
      </c>
      <c r="H419" s="9">
        <f>$F419/(SUMIFS($F:$F,$A:$A,$A419,$D:$D,$D419)+IF($D419="prefix",VLOOKUP($B419&amp;"&lt;68",weight!$A:$E,4,0),VLOOKUP($B419&amp;"&lt;68",weight!$A:$E,5,0)))</f>
        <v>6.0606060606060608E-2</v>
      </c>
    </row>
    <row r="420" spans="1:8" x14ac:dyDescent="0.3">
      <c r="A420" s="1" t="s">
        <v>4</v>
      </c>
      <c r="B420" s="1" t="s">
        <v>0</v>
      </c>
      <c r="C420" s="1" t="s">
        <v>296</v>
      </c>
      <c r="D420" s="1" t="s">
        <v>56</v>
      </c>
      <c r="E420" s="1" t="s">
        <v>593</v>
      </c>
      <c r="F420" s="1">
        <v>1000</v>
      </c>
      <c r="G420" s="9">
        <f>$F420/(SUMIFS($F:$F,$A:$A,$A420,$D:$D,$D420)+IF($D420="prefix",VLOOKUP($B420&amp;"&gt;=84",weight!$A:$E,4,0),VLOOKUP($B420&amp;"&gt;=84",weight!$A:$E,5,0)))</f>
        <v>0.10471204188481675</v>
      </c>
      <c r="H420" s="9">
        <f>$F420/(SUMIFS($F:$F,$A:$A,$A420,$D:$D,$D420)+IF($D420="prefix",VLOOKUP($B420&amp;"&lt;68",weight!$A:$E,4,0),VLOOKUP($B420&amp;"&lt;68",weight!$A:$E,5,0)))</f>
        <v>0.12121212121212122</v>
      </c>
    </row>
    <row r="421" spans="1:8" x14ac:dyDescent="0.3">
      <c r="A421" s="1" t="s">
        <v>4</v>
      </c>
      <c r="B421" s="1" t="s">
        <v>0</v>
      </c>
      <c r="C421" s="1" t="s">
        <v>297</v>
      </c>
      <c r="D421" s="1" t="s">
        <v>56</v>
      </c>
      <c r="E421" s="1" t="s">
        <v>594</v>
      </c>
      <c r="F421" s="1">
        <v>250</v>
      </c>
      <c r="G421" s="9">
        <f>$F421/(SUMIFS($F:$F,$A:$A,$A421,$D:$D,$D421)+IF($D421="prefix",VLOOKUP($B421&amp;"&gt;=84",weight!$A:$E,4,0),VLOOKUP($B421&amp;"&gt;=84",weight!$A:$E,5,0)))</f>
        <v>2.6178010471204188E-2</v>
      </c>
      <c r="H421" s="9">
        <f>$F421/(SUMIFS($F:$F,$A:$A,$A421,$D:$D,$D421)+IF($D421="prefix",VLOOKUP($B421&amp;"&lt;68",weight!$A:$E,4,0),VLOOKUP($B421&amp;"&lt;68",weight!$A:$E,5,0)))</f>
        <v>3.0303030303030304E-2</v>
      </c>
    </row>
    <row r="422" spans="1:8" x14ac:dyDescent="0.3">
      <c r="A422" s="1" t="s">
        <v>4</v>
      </c>
      <c r="B422" s="1" t="s">
        <v>0</v>
      </c>
      <c r="C422" s="1" t="s">
        <v>267</v>
      </c>
      <c r="D422" s="1" t="s">
        <v>268</v>
      </c>
      <c r="E422" s="1" t="s">
        <v>566</v>
      </c>
      <c r="F422" s="1">
        <v>1000</v>
      </c>
      <c r="G422" s="9">
        <f>$F422/(SUMIFS($F:$F,$A:$A,$A422,$D:$D,$D422)+IF($D422="prefix",VLOOKUP($B422&amp;"&gt;=84",weight!$A:$E,4,0),VLOOKUP($B422&amp;"&gt;=84",weight!$A:$E,5,0)))</f>
        <v>7.6775431861804216E-2</v>
      </c>
      <c r="H422" s="9">
        <f>$F422/(SUMIFS($F:$F,$A:$A,$A422,$D:$D,$D422)+IF($D422="prefix",VLOOKUP($B422&amp;"&lt;68",weight!$A:$E,4,0),VLOOKUP($B422&amp;"&lt;68",weight!$A:$E,5,0)))</f>
        <v>0.12012012012012012</v>
      </c>
    </row>
    <row r="423" spans="1:8" x14ac:dyDescent="0.3">
      <c r="A423" s="1" t="s">
        <v>4</v>
      </c>
      <c r="B423" s="1" t="s">
        <v>0</v>
      </c>
      <c r="C423" s="1" t="s">
        <v>269</v>
      </c>
      <c r="D423" s="1" t="s">
        <v>268</v>
      </c>
      <c r="E423" s="1" t="s">
        <v>567</v>
      </c>
      <c r="F423" s="1">
        <v>500</v>
      </c>
      <c r="G423" s="9">
        <f>$F423/(SUMIFS($F:$F,$A:$A,$A423,$D:$D,$D423)+IF($D423="prefix",VLOOKUP($B423&amp;"&gt;=84",weight!$A:$E,4,0),VLOOKUP($B423&amp;"&gt;=84",weight!$A:$E,5,0)))</f>
        <v>3.8387715930902108E-2</v>
      </c>
      <c r="H423" s="9">
        <f>$F423/(SUMIFS($F:$F,$A:$A,$A423,$D:$D,$D423)+IF($D423="prefix",VLOOKUP($B423&amp;"&lt;68",weight!$A:$E,4,0),VLOOKUP($B423&amp;"&lt;68",weight!$A:$E,5,0)))</f>
        <v>6.006006006006006E-2</v>
      </c>
    </row>
    <row r="424" spans="1:8" x14ac:dyDescent="0.3">
      <c r="A424" s="1" t="s">
        <v>4</v>
      </c>
      <c r="B424" s="1" t="s">
        <v>0</v>
      </c>
      <c r="C424" s="1" t="s">
        <v>270</v>
      </c>
      <c r="D424" s="1" t="s">
        <v>268</v>
      </c>
      <c r="E424" s="1" t="s">
        <v>568</v>
      </c>
      <c r="F424" s="1">
        <v>1000</v>
      </c>
      <c r="G424" s="9">
        <f>$F424/(SUMIFS($F:$F,$A:$A,$A424,$D:$D,$D424)+IF($D424="prefix",VLOOKUP($B424&amp;"&gt;=84",weight!$A:$E,4,0),VLOOKUP($B424&amp;"&gt;=84",weight!$A:$E,5,0)))</f>
        <v>7.6775431861804216E-2</v>
      </c>
      <c r="H424" s="9">
        <f>$F424/(SUMIFS($F:$F,$A:$A,$A424,$D:$D,$D424)+IF($D424="prefix",VLOOKUP($B424&amp;"&lt;68",weight!$A:$E,4,0),VLOOKUP($B424&amp;"&lt;68",weight!$A:$E,5,0)))</f>
        <v>0.12012012012012012</v>
      </c>
    </row>
    <row r="425" spans="1:8" x14ac:dyDescent="0.3">
      <c r="A425" s="1" t="s">
        <v>4</v>
      </c>
      <c r="B425" s="1" t="s">
        <v>0</v>
      </c>
      <c r="C425" s="1" t="s">
        <v>271</v>
      </c>
      <c r="D425" s="1" t="s">
        <v>56</v>
      </c>
      <c r="E425" s="1" t="s">
        <v>569</v>
      </c>
      <c r="F425" s="1">
        <v>500</v>
      </c>
      <c r="G425" s="9">
        <f>$F425/(SUMIFS($F:$F,$A:$A,$A425,$D:$D,$D425)+IF($D425="prefix",VLOOKUP($B425&amp;"&gt;=84",weight!$A:$E,4,0),VLOOKUP($B425&amp;"&gt;=84",weight!$A:$E,5,0)))</f>
        <v>5.2356020942408377E-2</v>
      </c>
      <c r="H425" s="9">
        <f>$F425/(SUMIFS($F:$F,$A:$A,$A425,$D:$D,$D425)+IF($D425="prefix",VLOOKUP($B425&amp;"&lt;68",weight!$A:$E,4,0),VLOOKUP($B425&amp;"&lt;68",weight!$A:$E,5,0)))</f>
        <v>6.0606060606060608E-2</v>
      </c>
    </row>
    <row r="426" spans="1:8" x14ac:dyDescent="0.3">
      <c r="A426" s="1" t="s">
        <v>4</v>
      </c>
      <c r="B426" s="1" t="s">
        <v>0</v>
      </c>
      <c r="C426" s="1" t="s">
        <v>272</v>
      </c>
      <c r="D426" s="1" t="s">
        <v>56</v>
      </c>
      <c r="E426" s="1" t="s">
        <v>570</v>
      </c>
      <c r="F426" s="1">
        <v>125</v>
      </c>
      <c r="G426" s="9">
        <f>$F426/(SUMIFS($F:$F,$A:$A,$A426,$D:$D,$D426)+IF($D426="prefix",VLOOKUP($B426&amp;"&gt;=84",weight!$A:$E,4,0),VLOOKUP($B426&amp;"&gt;=84",weight!$A:$E,5,0)))</f>
        <v>1.3089005235602094E-2</v>
      </c>
      <c r="H426" s="9">
        <f>$F426/(SUMIFS($F:$F,$A:$A,$A426,$D:$D,$D426)+IF($D426="prefix",VLOOKUP($B426&amp;"&lt;68",weight!$A:$E,4,0),VLOOKUP($B426&amp;"&lt;68",weight!$A:$E,5,0)))</f>
        <v>1.5151515151515152E-2</v>
      </c>
    </row>
    <row r="427" spans="1:8" x14ac:dyDescent="0.3">
      <c r="A427" s="1" t="s">
        <v>4</v>
      </c>
      <c r="B427" s="1" t="s">
        <v>0</v>
      </c>
      <c r="C427" s="1" t="s">
        <v>273</v>
      </c>
      <c r="D427" s="1" t="s">
        <v>56</v>
      </c>
      <c r="E427" s="1" t="s">
        <v>571</v>
      </c>
      <c r="F427" s="1">
        <v>1000</v>
      </c>
      <c r="G427" s="9">
        <f>$F427/(SUMIFS($F:$F,$A:$A,$A427,$D:$D,$D427)+IF($D427="prefix",VLOOKUP($B427&amp;"&gt;=84",weight!$A:$E,4,0),VLOOKUP($B427&amp;"&gt;=84",weight!$A:$E,5,0)))</f>
        <v>0.10471204188481675</v>
      </c>
      <c r="H427" s="9">
        <f>$F427/(SUMIFS($F:$F,$A:$A,$A427,$D:$D,$D427)+IF($D427="prefix",VLOOKUP($B427&amp;"&lt;68",weight!$A:$E,4,0),VLOOKUP($B427&amp;"&lt;68",weight!$A:$E,5,0)))</f>
        <v>0.12121212121212122</v>
      </c>
    </row>
    <row r="428" spans="1:8" x14ac:dyDescent="0.3">
      <c r="A428" s="1" t="s">
        <v>4</v>
      </c>
      <c r="B428" s="1" t="s">
        <v>0</v>
      </c>
      <c r="C428" s="1" t="s">
        <v>274</v>
      </c>
      <c r="D428" s="1" t="s">
        <v>56</v>
      </c>
      <c r="E428" s="1" t="s">
        <v>572</v>
      </c>
      <c r="F428" s="1">
        <v>1000</v>
      </c>
      <c r="G428" s="9">
        <f>$F428/(SUMIFS($F:$F,$A:$A,$A428,$D:$D,$D428)+IF($D428="prefix",VLOOKUP($B428&amp;"&gt;=84",weight!$A:$E,4,0),VLOOKUP($B428&amp;"&gt;=84",weight!$A:$E,5,0)))</f>
        <v>0.10471204188481675</v>
      </c>
      <c r="H428" s="9">
        <f>$F428/(SUMIFS($F:$F,$A:$A,$A428,$D:$D,$D428)+IF($D428="prefix",VLOOKUP($B428&amp;"&lt;68",weight!$A:$E,4,0),VLOOKUP($B428&amp;"&lt;68",weight!$A:$E,5,0)))</f>
        <v>0.12121212121212122</v>
      </c>
    </row>
    <row r="429" spans="1:8" x14ac:dyDescent="0.3">
      <c r="A429" s="1" t="s">
        <v>4</v>
      </c>
      <c r="B429" s="1" t="s">
        <v>0</v>
      </c>
      <c r="C429" s="1" t="s">
        <v>275</v>
      </c>
      <c r="D429" s="1" t="s">
        <v>56</v>
      </c>
      <c r="E429" s="1" t="s">
        <v>573</v>
      </c>
      <c r="F429" s="1">
        <v>500</v>
      </c>
      <c r="G429" s="9">
        <f>$F429/(SUMIFS($F:$F,$A:$A,$A429,$D:$D,$D429)+IF($D429="prefix",VLOOKUP($B429&amp;"&gt;=84",weight!$A:$E,4,0),VLOOKUP($B429&amp;"&gt;=84",weight!$A:$E,5,0)))</f>
        <v>5.2356020942408377E-2</v>
      </c>
      <c r="H429" s="9">
        <f>$F429/(SUMIFS($F:$F,$A:$A,$A429,$D:$D,$D429)+IF($D429="prefix",VLOOKUP($B429&amp;"&lt;68",weight!$A:$E,4,0),VLOOKUP($B429&amp;"&lt;68",weight!$A:$E,5,0)))</f>
        <v>6.0606060606060608E-2</v>
      </c>
    </row>
    <row r="430" spans="1:8" x14ac:dyDescent="0.3">
      <c r="A430" s="1" t="s">
        <v>5</v>
      </c>
      <c r="B430" s="1" t="s">
        <v>0</v>
      </c>
      <c r="C430" s="1" t="s">
        <v>107</v>
      </c>
      <c r="D430" s="1" t="s">
        <v>56</v>
      </c>
      <c r="E430" s="1" t="s">
        <v>419</v>
      </c>
      <c r="F430" s="1">
        <v>2162</v>
      </c>
      <c r="G430" s="9">
        <f>$F430/(SUMIFS($F:$F,$A:$A,$A430,$D:$D,$D430)+IF($D430="prefix",VLOOKUP($B430&amp;"&gt;=84",weight!$A:$E,4,0),VLOOKUP($B430&amp;"&gt;=84",weight!$A:$E,5,0)))</f>
        <v>0.17941908713692947</v>
      </c>
      <c r="H430" s="9">
        <f>$F430/(SUMIFS($F:$F,$A:$A,$A430,$D:$D,$D430)+IF($D430="prefix",VLOOKUP($B430&amp;"&lt;68",weight!$A:$E,4,0),VLOOKUP($B430&amp;"&lt;68",weight!$A:$E,5,0)))</f>
        <v>0.20111627906976745</v>
      </c>
    </row>
    <row r="431" spans="1:8" x14ac:dyDescent="0.3">
      <c r="A431" s="1" t="s">
        <v>5</v>
      </c>
      <c r="B431" s="1" t="s">
        <v>0</v>
      </c>
      <c r="C431" s="1" t="s">
        <v>298</v>
      </c>
      <c r="D431" s="1" t="s">
        <v>56</v>
      </c>
      <c r="E431" s="1" t="s">
        <v>595</v>
      </c>
      <c r="F431" s="1">
        <v>1081</v>
      </c>
      <c r="G431" s="9">
        <f>$F431/(SUMIFS($F:$F,$A:$A,$A431,$D:$D,$D431)+IF($D431="prefix",VLOOKUP($B431&amp;"&gt;=84",weight!$A:$E,4,0),VLOOKUP($B431&amp;"&gt;=84",weight!$A:$E,5,0)))</f>
        <v>8.9709543568464736E-2</v>
      </c>
      <c r="H431" s="9">
        <f>$F431/(SUMIFS($F:$F,$A:$A,$A431,$D:$D,$D431)+IF($D431="prefix",VLOOKUP($B431&amp;"&lt;68",weight!$A:$E,4,0),VLOOKUP($B431&amp;"&lt;68",weight!$A:$E,5,0)))</f>
        <v>0.10055813953488373</v>
      </c>
    </row>
    <row r="432" spans="1:8" x14ac:dyDescent="0.3">
      <c r="A432" s="1" t="s">
        <v>5</v>
      </c>
      <c r="B432" s="1" t="s">
        <v>0</v>
      </c>
      <c r="C432" s="1" t="s">
        <v>299</v>
      </c>
      <c r="D432" s="1" t="s">
        <v>56</v>
      </c>
      <c r="E432" s="1" t="s">
        <v>596</v>
      </c>
      <c r="F432" s="1">
        <v>541</v>
      </c>
      <c r="G432" s="9">
        <f>$F432/(SUMIFS($F:$F,$A:$A,$A432,$D:$D,$D432)+IF($D432="prefix",VLOOKUP($B432&amp;"&gt;=84",weight!$A:$E,4,0),VLOOKUP($B432&amp;"&gt;=84",weight!$A:$E,5,0)))</f>
        <v>4.4896265560165974E-2</v>
      </c>
      <c r="H432" s="9">
        <f>$F432/(SUMIFS($F:$F,$A:$A,$A432,$D:$D,$D432)+IF($D432="prefix",VLOOKUP($B432&amp;"&lt;68",weight!$A:$E,4,0),VLOOKUP($B432&amp;"&lt;68",weight!$A:$E,5,0)))</f>
        <v>5.0325581395348838E-2</v>
      </c>
    </row>
    <row r="433" spans="1:8" x14ac:dyDescent="0.3">
      <c r="A433" s="1" t="s">
        <v>5</v>
      </c>
      <c r="B433" s="1" t="s">
        <v>0</v>
      </c>
      <c r="C433" s="1" t="s">
        <v>108</v>
      </c>
      <c r="D433" s="1" t="s">
        <v>56</v>
      </c>
      <c r="E433" s="1" t="s">
        <v>420</v>
      </c>
      <c r="F433" s="1">
        <v>2162</v>
      </c>
      <c r="G433" s="9">
        <f>$F433/(SUMIFS($F:$F,$A:$A,$A433,$D:$D,$D433)+IF($D433="prefix",VLOOKUP($B433&amp;"&gt;=84",weight!$A:$E,4,0),VLOOKUP($B433&amp;"&gt;=84",weight!$A:$E,5,0)))</f>
        <v>0.17941908713692947</v>
      </c>
      <c r="H433" s="9">
        <f>$F433/(SUMIFS($F:$F,$A:$A,$A433,$D:$D,$D433)+IF($D433="prefix",VLOOKUP($B433&amp;"&lt;68",weight!$A:$E,4,0),VLOOKUP($B433&amp;"&lt;68",weight!$A:$E,5,0)))</f>
        <v>0.20111627906976745</v>
      </c>
    </row>
    <row r="434" spans="1:8" x14ac:dyDescent="0.3">
      <c r="A434" s="1" t="s">
        <v>5</v>
      </c>
      <c r="B434" s="1" t="s">
        <v>0</v>
      </c>
      <c r="C434" s="1" t="s">
        <v>55</v>
      </c>
      <c r="D434" s="1" t="s">
        <v>56</v>
      </c>
      <c r="E434" s="1" t="s">
        <v>372</v>
      </c>
      <c r="F434" s="1">
        <v>541</v>
      </c>
      <c r="G434" s="9">
        <f>$F434/(SUMIFS($F:$F,$A:$A,$A434,$D:$D,$D434)+IF($D434="prefix",VLOOKUP($B434&amp;"&gt;=84",weight!$A:$E,4,0),VLOOKUP($B434&amp;"&gt;=84",weight!$A:$E,5,0)))</f>
        <v>4.4896265560165974E-2</v>
      </c>
      <c r="H434" s="9">
        <f>$F434/(SUMIFS($F:$F,$A:$A,$A434,$D:$D,$D434)+IF($D434="prefix",VLOOKUP($B434&amp;"&lt;68",weight!$A:$E,4,0),VLOOKUP($B434&amp;"&lt;68",weight!$A:$E,5,0)))</f>
        <v>5.0325581395348838E-2</v>
      </c>
    </row>
    <row r="435" spans="1:8" x14ac:dyDescent="0.3">
      <c r="A435" s="1" t="s">
        <v>5</v>
      </c>
      <c r="B435" s="1" t="s">
        <v>0</v>
      </c>
      <c r="C435" s="1" t="s">
        <v>205</v>
      </c>
      <c r="D435" s="1" t="s">
        <v>56</v>
      </c>
      <c r="E435" s="1" t="s">
        <v>507</v>
      </c>
      <c r="F435" s="1">
        <v>1081</v>
      </c>
      <c r="G435" s="9">
        <f>$F435/(SUMIFS($F:$F,$A:$A,$A435,$D:$D,$D435)+IF($D435="prefix",VLOOKUP($B435&amp;"&gt;=84",weight!$A:$E,4,0),VLOOKUP($B435&amp;"&gt;=84",weight!$A:$E,5,0)))</f>
        <v>8.9709543568464736E-2</v>
      </c>
      <c r="H435" s="9">
        <f>$F435/(SUMIFS($F:$F,$A:$A,$A435,$D:$D,$D435)+IF($D435="prefix",VLOOKUP($B435&amp;"&lt;68",weight!$A:$E,4,0),VLOOKUP($B435&amp;"&lt;68",weight!$A:$E,5,0)))</f>
        <v>0.10055813953488373</v>
      </c>
    </row>
    <row r="436" spans="1:8" x14ac:dyDescent="0.3">
      <c r="A436" s="1" t="s">
        <v>5</v>
      </c>
      <c r="B436" s="1" t="s">
        <v>0</v>
      </c>
      <c r="C436" s="1" t="s">
        <v>300</v>
      </c>
      <c r="D436" s="1" t="s">
        <v>56</v>
      </c>
      <c r="E436" s="1" t="s">
        <v>597</v>
      </c>
      <c r="F436" s="1">
        <v>2162</v>
      </c>
      <c r="G436" s="9">
        <f>$F436/(SUMIFS($F:$F,$A:$A,$A436,$D:$D,$D436)+IF($D436="prefix",VLOOKUP($B436&amp;"&gt;=84",weight!$A:$E,4,0),VLOOKUP($B436&amp;"&gt;=84",weight!$A:$E,5,0)))</f>
        <v>0.17941908713692947</v>
      </c>
      <c r="H436" s="9">
        <f>$F436/(SUMIFS($F:$F,$A:$A,$A436,$D:$D,$D436)+IF($D436="prefix",VLOOKUP($B436&amp;"&lt;68",weight!$A:$E,4,0),VLOOKUP($B436&amp;"&lt;68",weight!$A:$E,5,0)))</f>
        <v>0.20111627906976745</v>
      </c>
    </row>
    <row r="437" spans="1:8" x14ac:dyDescent="0.3">
      <c r="A437" s="1" t="s">
        <v>5</v>
      </c>
      <c r="B437" s="1" t="s">
        <v>0</v>
      </c>
      <c r="C437" s="1" t="s">
        <v>116</v>
      </c>
      <c r="D437" s="1" t="s">
        <v>56</v>
      </c>
      <c r="E437" s="1" t="s">
        <v>427</v>
      </c>
      <c r="F437" s="1">
        <v>270</v>
      </c>
      <c r="G437" s="9">
        <f>$F437/(SUMIFS($F:$F,$A:$A,$A437,$D:$D,$D437)+IF($D437="prefix",VLOOKUP($B437&amp;"&gt;=84",weight!$A:$E,4,0),VLOOKUP($B437&amp;"&gt;=84",weight!$A:$E,5,0)))</f>
        <v>2.2406639004149378E-2</v>
      </c>
      <c r="H437" s="9">
        <f>$F437/(SUMIFS($F:$F,$A:$A,$A437,$D:$D,$D437)+IF($D437="prefix",VLOOKUP($B437&amp;"&lt;68",weight!$A:$E,4,0),VLOOKUP($B437&amp;"&lt;68",weight!$A:$E,5,0)))</f>
        <v>2.5116279069767444E-2</v>
      </c>
    </row>
    <row r="438" spans="1:8" x14ac:dyDescent="0.3">
      <c r="A438" s="1" t="s">
        <v>6</v>
      </c>
      <c r="B438" s="1" t="s">
        <v>0</v>
      </c>
      <c r="C438" s="1" t="s">
        <v>264</v>
      </c>
      <c r="D438" s="1" t="s">
        <v>56</v>
      </c>
      <c r="E438" s="1" t="s">
        <v>563</v>
      </c>
      <c r="F438" s="1">
        <v>208</v>
      </c>
      <c r="G438" s="9">
        <f>$F438/(SUMIFS($F:$F,$A:$A,$A438,$D:$D,$D438)+IF($D438="prefix",VLOOKUP($B438&amp;"&gt;=84",weight!$A:$E,4,0),VLOOKUP($B438&amp;"&gt;=84",weight!$A:$E,5,0)))</f>
        <v>2.638589369529367E-2</v>
      </c>
      <c r="H438" s="9">
        <f>$F438/(SUMIFS($F:$F,$A:$A,$A438,$D:$D,$D438)+IF($D438="prefix",VLOOKUP($B438&amp;"&lt;68",weight!$A:$E,4,0),VLOOKUP($B438&amp;"&lt;68",weight!$A:$E,5,0)))</f>
        <v>3.1596536533495367E-2</v>
      </c>
    </row>
    <row r="439" spans="1:8" x14ac:dyDescent="0.3">
      <c r="A439" s="1" t="s">
        <v>6</v>
      </c>
      <c r="B439" s="1" t="s">
        <v>0</v>
      </c>
      <c r="C439" s="1" t="s">
        <v>265</v>
      </c>
      <c r="D439" s="1" t="s">
        <v>56</v>
      </c>
      <c r="E439" s="1" t="s">
        <v>564</v>
      </c>
      <c r="F439" s="1">
        <v>417</v>
      </c>
      <c r="G439" s="9">
        <f>$F439/(SUMIFS($F:$F,$A:$A,$A439,$D:$D,$D439)+IF($D439="prefix",VLOOKUP($B439&amp;"&gt;=84",weight!$A:$E,4,0),VLOOKUP($B439&amp;"&gt;=84",weight!$A:$E,5,0)))</f>
        <v>5.2898642648737788E-2</v>
      </c>
      <c r="H439" s="9">
        <f>$F439/(SUMIFS($F:$F,$A:$A,$A439,$D:$D,$D439)+IF($D439="prefix",VLOOKUP($B439&amp;"&lt;68",weight!$A:$E,4,0),VLOOKUP($B439&amp;"&lt;68",weight!$A:$E,5,0)))</f>
        <v>6.3344979492632542E-2</v>
      </c>
    </row>
    <row r="440" spans="1:8" x14ac:dyDescent="0.3">
      <c r="A440" s="1" t="s">
        <v>6</v>
      </c>
      <c r="B440" s="1" t="s">
        <v>0</v>
      </c>
      <c r="C440" s="1" t="s">
        <v>267</v>
      </c>
      <c r="D440" s="1" t="s">
        <v>268</v>
      </c>
      <c r="E440" s="1" t="s">
        <v>566</v>
      </c>
      <c r="F440" s="1">
        <v>1667</v>
      </c>
      <c r="G440" s="9">
        <f>$F440/(SUMIFS($F:$F,$A:$A,$A440,$D:$D,$D440)+IF($D440="prefix",VLOOKUP($B440&amp;"&gt;=84",weight!$A:$E,4,0),VLOOKUP($B440&amp;"&gt;=84",weight!$A:$E,5,0)))</f>
        <v>0.11346310917506126</v>
      </c>
      <c r="H440" s="9">
        <f>$F440/(SUMIFS($F:$F,$A:$A,$A440,$D:$D,$D440)+IF($D440="prefix",VLOOKUP($B440&amp;"&lt;68",weight!$A:$E,4,0),VLOOKUP($B440&amp;"&lt;68",weight!$A:$E,5,0)))</f>
        <v>0.16683346677341873</v>
      </c>
    </row>
    <row r="441" spans="1:8" x14ac:dyDescent="0.3">
      <c r="A441" s="1" t="s">
        <v>6</v>
      </c>
      <c r="B441" s="1" t="s">
        <v>0</v>
      </c>
      <c r="C441" s="1" t="s">
        <v>269</v>
      </c>
      <c r="D441" s="1" t="s">
        <v>268</v>
      </c>
      <c r="E441" s="1" t="s">
        <v>567</v>
      </c>
      <c r="F441" s="1">
        <v>833</v>
      </c>
      <c r="G441" s="9">
        <f>$F441/(SUMIFS($F:$F,$A:$A,$A441,$D:$D,$D441)+IF($D441="prefix",VLOOKUP($B441&amp;"&gt;=84",weight!$A:$E,4,0),VLOOKUP($B441&amp;"&gt;=84",weight!$A:$E,5,0)))</f>
        <v>5.6697522461203374E-2</v>
      </c>
      <c r="H441" s="9">
        <f>$F441/(SUMIFS($F:$F,$A:$A,$A441,$D:$D,$D441)+IF($D441="prefix",VLOOKUP($B441&amp;"&lt;68",weight!$A:$E,4,0),VLOOKUP($B441&amp;"&lt;68",weight!$A:$E,5,0)))</f>
        <v>8.3366693354683746E-2</v>
      </c>
    </row>
    <row r="442" spans="1:8" x14ac:dyDescent="0.3">
      <c r="A442" s="1" t="s">
        <v>6</v>
      </c>
      <c r="B442" s="1" t="s">
        <v>0</v>
      </c>
      <c r="C442" s="1" t="s">
        <v>270</v>
      </c>
      <c r="D442" s="1" t="s">
        <v>268</v>
      </c>
      <c r="E442" s="1" t="s">
        <v>568</v>
      </c>
      <c r="F442" s="1">
        <v>1667</v>
      </c>
      <c r="G442" s="9">
        <f>$F442/(SUMIFS($F:$F,$A:$A,$A442,$D:$D,$D442)+IF($D442="prefix",VLOOKUP($B442&amp;"&gt;=84",weight!$A:$E,4,0),VLOOKUP($B442&amp;"&gt;=84",weight!$A:$E,5,0)))</f>
        <v>0.11346310917506126</v>
      </c>
      <c r="H442" s="9">
        <f>$F442/(SUMIFS($F:$F,$A:$A,$A442,$D:$D,$D442)+IF($D442="prefix",VLOOKUP($B442&amp;"&lt;68",weight!$A:$E,4,0),VLOOKUP($B442&amp;"&lt;68",weight!$A:$E,5,0)))</f>
        <v>0.16683346677341873</v>
      </c>
    </row>
    <row r="443" spans="1:8" x14ac:dyDescent="0.3">
      <c r="A443" s="1" t="s">
        <v>6</v>
      </c>
      <c r="B443" s="1" t="s">
        <v>0</v>
      </c>
      <c r="C443" s="1" t="s">
        <v>271</v>
      </c>
      <c r="D443" s="1" t="s">
        <v>56</v>
      </c>
      <c r="E443" s="1" t="s">
        <v>569</v>
      </c>
      <c r="F443" s="1">
        <v>833</v>
      </c>
      <c r="G443" s="9">
        <f>$F443/(SUMIFS($F:$F,$A:$A,$A443,$D:$D,$D443)+IF($D443="prefix",VLOOKUP($B443&amp;"&gt;=84",weight!$A:$E,4,0),VLOOKUP($B443&amp;"&gt;=84",weight!$A:$E,5,0)))</f>
        <v>0.10567043003932514</v>
      </c>
      <c r="H443" s="9">
        <f>$F443/(SUMIFS($F:$F,$A:$A,$A443,$D:$D,$D443)+IF($D443="prefix",VLOOKUP($B443&amp;"&lt;68",weight!$A:$E,4,0),VLOOKUP($B443&amp;"&lt;68",weight!$A:$E,5,0)))</f>
        <v>0.12653805255962328</v>
      </c>
    </row>
    <row r="444" spans="1:8" x14ac:dyDescent="0.3">
      <c r="A444" s="1" t="s">
        <v>6</v>
      </c>
      <c r="B444" s="1" t="s">
        <v>0</v>
      </c>
      <c r="C444" s="1" t="s">
        <v>272</v>
      </c>
      <c r="D444" s="1" t="s">
        <v>56</v>
      </c>
      <c r="E444" s="1" t="s">
        <v>570</v>
      </c>
      <c r="F444" s="1">
        <v>208</v>
      </c>
      <c r="G444" s="9">
        <f>$F444/(SUMIFS($F:$F,$A:$A,$A444,$D:$D,$D444)+IF($D444="prefix",VLOOKUP($B444&amp;"&gt;=84",weight!$A:$E,4,0),VLOOKUP($B444&amp;"&gt;=84",weight!$A:$E,5,0)))</f>
        <v>2.638589369529367E-2</v>
      </c>
      <c r="H444" s="9">
        <f>$F444/(SUMIFS($F:$F,$A:$A,$A444,$D:$D,$D444)+IF($D444="prefix",VLOOKUP($B444&amp;"&lt;68",weight!$A:$E,4,0),VLOOKUP($B444&amp;"&lt;68",weight!$A:$E,5,0)))</f>
        <v>3.1596536533495367E-2</v>
      </c>
    </row>
    <row r="445" spans="1:8" x14ac:dyDescent="0.3">
      <c r="A445" s="1" t="s">
        <v>6</v>
      </c>
      <c r="B445" s="1" t="s">
        <v>0</v>
      </c>
      <c r="C445" s="1" t="s">
        <v>273</v>
      </c>
      <c r="D445" s="1" t="s">
        <v>56</v>
      </c>
      <c r="E445" s="1" t="s">
        <v>571</v>
      </c>
      <c r="F445" s="1">
        <v>1667</v>
      </c>
      <c r="G445" s="9">
        <f>$F445/(SUMIFS($F:$F,$A:$A,$A445,$D:$D,$D445)+IF($D445="prefix",VLOOKUP($B445&amp;"&gt;=84",weight!$A:$E,4,0),VLOOKUP($B445&amp;"&gt;=84",weight!$A:$E,5,0)))</f>
        <v>0.2114677153368007</v>
      </c>
      <c r="H445" s="9">
        <f>$F445/(SUMIFS($F:$F,$A:$A,$A445,$D:$D,$D445)+IF($D445="prefix",VLOOKUP($B445&amp;"&lt;68",weight!$A:$E,4,0),VLOOKUP($B445&amp;"&lt;68",weight!$A:$E,5,0)))</f>
        <v>0.25322801154488833</v>
      </c>
    </row>
    <row r="446" spans="1:8" x14ac:dyDescent="0.3">
      <c r="A446" s="1" t="s">
        <v>6</v>
      </c>
      <c r="B446" s="1" t="s">
        <v>0</v>
      </c>
      <c r="C446" s="1" t="s">
        <v>274</v>
      </c>
      <c r="D446" s="1" t="s">
        <v>56</v>
      </c>
      <c r="E446" s="1" t="s">
        <v>572</v>
      </c>
      <c r="F446" s="1">
        <v>1667</v>
      </c>
      <c r="G446" s="9">
        <f>$F446/(SUMIFS($F:$F,$A:$A,$A446,$D:$D,$D446)+IF($D446="prefix",VLOOKUP($B446&amp;"&gt;=84",weight!$A:$E,4,0),VLOOKUP($B446&amp;"&gt;=84",weight!$A:$E,5,0)))</f>
        <v>0.2114677153368007</v>
      </c>
      <c r="H446" s="9">
        <f>$F446/(SUMIFS($F:$F,$A:$A,$A446,$D:$D,$D446)+IF($D446="prefix",VLOOKUP($B446&amp;"&lt;68",weight!$A:$E,4,0),VLOOKUP($B446&amp;"&lt;68",weight!$A:$E,5,0)))</f>
        <v>0.25322801154488833</v>
      </c>
    </row>
    <row r="447" spans="1:8" x14ac:dyDescent="0.3">
      <c r="A447" s="1" t="s">
        <v>6</v>
      </c>
      <c r="B447" s="1" t="s">
        <v>0</v>
      </c>
      <c r="C447" s="1" t="s">
        <v>275</v>
      </c>
      <c r="D447" s="1" t="s">
        <v>56</v>
      </c>
      <c r="E447" s="1" t="s">
        <v>573</v>
      </c>
      <c r="F447" s="1">
        <v>833</v>
      </c>
      <c r="G447" s="9">
        <f>$F447/(SUMIFS($F:$F,$A:$A,$A447,$D:$D,$D447)+IF($D447="prefix",VLOOKUP($B447&amp;"&gt;=84",weight!$A:$E,4,0),VLOOKUP($B447&amp;"&gt;=84",weight!$A:$E,5,0)))</f>
        <v>0.10567043003932514</v>
      </c>
      <c r="H447" s="9">
        <f>$F447/(SUMIFS($F:$F,$A:$A,$A447,$D:$D,$D447)+IF($D447="prefix",VLOOKUP($B447&amp;"&lt;68",weight!$A:$E,4,0),VLOOKUP($B447&amp;"&lt;68",weight!$A:$E,5,0)))</f>
        <v>0.12653805255962328</v>
      </c>
    </row>
    <row r="448" spans="1:8" x14ac:dyDescent="0.3">
      <c r="A448" s="1" t="s">
        <v>7</v>
      </c>
      <c r="B448" s="1" t="s">
        <v>0</v>
      </c>
      <c r="C448" s="1" t="s">
        <v>245</v>
      </c>
      <c r="D448" s="1" t="s">
        <v>56</v>
      </c>
      <c r="E448" s="1" t="s">
        <v>544</v>
      </c>
      <c r="F448" s="1">
        <v>571</v>
      </c>
      <c r="G448" s="9">
        <f>$F448/(SUMIFS($F:$F,$A:$A,$A448,$D:$D,$D448)+IF($D448="prefix",VLOOKUP($B448&amp;"&gt;=84",weight!$A:$E,4,0),VLOOKUP($B448&amp;"&gt;=84",weight!$A:$E,5,0)))</f>
        <v>6.2119234116623151E-2</v>
      </c>
      <c r="H448" s="9">
        <f>$F448/(SUMIFS($F:$F,$A:$A,$A448,$D:$D,$D448)+IF($D448="prefix",VLOOKUP($B448&amp;"&lt;68",weight!$A:$E,4,0),VLOOKUP($B448&amp;"&lt;68",weight!$A:$E,5,0)))</f>
        <v>7.2351748606183472E-2</v>
      </c>
    </row>
    <row r="449" spans="1:8" x14ac:dyDescent="0.3">
      <c r="A449" s="1" t="s">
        <v>7</v>
      </c>
      <c r="B449" s="1" t="s">
        <v>0</v>
      </c>
      <c r="C449" s="1" t="s">
        <v>301</v>
      </c>
      <c r="D449" s="1" t="s">
        <v>56</v>
      </c>
      <c r="E449" s="1" t="s">
        <v>598</v>
      </c>
      <c r="F449" s="1">
        <v>571</v>
      </c>
      <c r="G449" s="9">
        <f>$F449/(SUMIFS($F:$F,$A:$A,$A449,$D:$D,$D449)+IF($D449="prefix",VLOOKUP($B449&amp;"&gt;=84",weight!$A:$E,4,0),VLOOKUP($B449&amp;"&gt;=84",weight!$A:$E,5,0)))</f>
        <v>6.2119234116623151E-2</v>
      </c>
      <c r="H449" s="9">
        <f>$F449/(SUMIFS($F:$F,$A:$A,$A449,$D:$D,$D449)+IF($D449="prefix",VLOOKUP($B449&amp;"&lt;68",weight!$A:$E,4,0),VLOOKUP($B449&amp;"&lt;68",weight!$A:$E,5,0)))</f>
        <v>7.2351748606183472E-2</v>
      </c>
    </row>
    <row r="450" spans="1:8" x14ac:dyDescent="0.3">
      <c r="A450" s="1" t="s">
        <v>7</v>
      </c>
      <c r="B450" s="1" t="s">
        <v>0</v>
      </c>
      <c r="C450" s="1" t="s">
        <v>302</v>
      </c>
      <c r="D450" s="1" t="s">
        <v>56</v>
      </c>
      <c r="E450" s="1" t="s">
        <v>342</v>
      </c>
      <c r="F450" s="1">
        <v>286</v>
      </c>
      <c r="G450" s="9">
        <f>$F450/(SUMIFS($F:$F,$A:$A,$A450,$D:$D,$D450)+IF($D450="prefix",VLOOKUP($B450&amp;"&gt;=84",weight!$A:$E,4,0),VLOOKUP($B450&amp;"&gt;=84",weight!$A:$E,5,0)))</f>
        <v>3.111401218450827E-2</v>
      </c>
      <c r="H450" s="9">
        <f>$F450/(SUMIFS($F:$F,$A:$A,$A450,$D:$D,$D450)+IF($D450="prefix",VLOOKUP($B450&amp;"&lt;68",weight!$A:$E,4,0),VLOOKUP($B450&amp;"&lt;68",weight!$A:$E,5,0)))</f>
        <v>3.6239229599594525E-2</v>
      </c>
    </row>
    <row r="451" spans="1:8" x14ac:dyDescent="0.3">
      <c r="A451" s="1" t="s">
        <v>7</v>
      </c>
      <c r="B451" s="1" t="s">
        <v>0</v>
      </c>
      <c r="C451" s="1" t="s">
        <v>303</v>
      </c>
      <c r="D451" s="1" t="s">
        <v>56</v>
      </c>
      <c r="E451" s="1" t="s">
        <v>599</v>
      </c>
      <c r="F451" s="1">
        <v>1143</v>
      </c>
      <c r="G451" s="9">
        <f>$F451/(SUMIFS($F:$F,$A:$A,$A451,$D:$D,$D451)+IF($D451="prefix",VLOOKUP($B451&amp;"&gt;=84",weight!$A:$E,4,0),VLOOKUP($B451&amp;"&gt;=84",weight!$A:$E,5,0)))</f>
        <v>0.12434725848563968</v>
      </c>
      <c r="H451" s="9">
        <f>$F451/(SUMIFS($F:$F,$A:$A,$A451,$D:$D,$D451)+IF($D451="prefix",VLOOKUP($B451&amp;"&lt;68",weight!$A:$E,4,0),VLOOKUP($B451&amp;"&lt;68",weight!$A:$E,5,0)))</f>
        <v>0.14483020780537254</v>
      </c>
    </row>
    <row r="452" spans="1:8" x14ac:dyDescent="0.3">
      <c r="A452" s="1" t="s">
        <v>7</v>
      </c>
      <c r="B452" s="1" t="s">
        <v>0</v>
      </c>
      <c r="C452" s="1" t="s">
        <v>304</v>
      </c>
      <c r="D452" s="1" t="s">
        <v>56</v>
      </c>
      <c r="E452" s="1" t="s">
        <v>600</v>
      </c>
      <c r="F452" s="1">
        <v>571</v>
      </c>
      <c r="G452" s="9">
        <f>$F452/(SUMIFS($F:$F,$A:$A,$A452,$D:$D,$D452)+IF($D452="prefix",VLOOKUP($B452&amp;"&gt;=84",weight!$A:$E,4,0),VLOOKUP($B452&amp;"&gt;=84",weight!$A:$E,5,0)))</f>
        <v>6.2119234116623151E-2</v>
      </c>
      <c r="H452" s="9">
        <f>$F452/(SUMIFS($F:$F,$A:$A,$A452,$D:$D,$D452)+IF($D452="prefix",VLOOKUP($B452&amp;"&lt;68",weight!$A:$E,4,0),VLOOKUP($B452&amp;"&lt;68",weight!$A:$E,5,0)))</f>
        <v>7.2351748606183472E-2</v>
      </c>
    </row>
    <row r="453" spans="1:8" x14ac:dyDescent="0.3">
      <c r="A453" s="1" t="s">
        <v>7</v>
      </c>
      <c r="B453" s="1" t="s">
        <v>0</v>
      </c>
      <c r="C453" s="1" t="s">
        <v>305</v>
      </c>
      <c r="D453" s="1" t="s">
        <v>56</v>
      </c>
      <c r="E453" s="1" t="s">
        <v>601</v>
      </c>
      <c r="F453" s="1">
        <v>2286</v>
      </c>
      <c r="G453" s="9">
        <f>$F453/(SUMIFS($F:$F,$A:$A,$A453,$D:$D,$D453)+IF($D453="prefix",VLOOKUP($B453&amp;"&gt;=84",weight!$A:$E,4,0),VLOOKUP($B453&amp;"&gt;=84",weight!$A:$E,5,0)))</f>
        <v>0.24869451697127937</v>
      </c>
      <c r="H453" s="9">
        <f>$F453/(SUMIFS($F:$F,$A:$A,$A453,$D:$D,$D453)+IF($D453="prefix",VLOOKUP($B453&amp;"&lt;68",weight!$A:$E,4,0),VLOOKUP($B453&amp;"&lt;68",weight!$A:$E,5,0)))</f>
        <v>0.28966041561074507</v>
      </c>
    </row>
    <row r="454" spans="1:8" x14ac:dyDescent="0.3">
      <c r="A454" s="1" t="s">
        <v>7</v>
      </c>
      <c r="B454" s="1" t="s">
        <v>0</v>
      </c>
      <c r="C454" s="1" t="s">
        <v>306</v>
      </c>
      <c r="D454" s="1" t="s">
        <v>56</v>
      </c>
      <c r="E454" s="1" t="s">
        <v>602</v>
      </c>
      <c r="F454" s="1">
        <v>1143</v>
      </c>
      <c r="G454" s="9">
        <f>$F454/(SUMIFS($F:$F,$A:$A,$A454,$D:$D,$D454)+IF($D454="prefix",VLOOKUP($B454&amp;"&gt;=84",weight!$A:$E,4,0),VLOOKUP($B454&amp;"&gt;=84",weight!$A:$E,5,0)))</f>
        <v>0.12434725848563968</v>
      </c>
      <c r="H454" s="9">
        <f>$F454/(SUMIFS($F:$F,$A:$A,$A454,$D:$D,$D454)+IF($D454="prefix",VLOOKUP($B454&amp;"&lt;68",weight!$A:$E,4,0),VLOOKUP($B454&amp;"&lt;68",weight!$A:$E,5,0)))</f>
        <v>0.14483020780537254</v>
      </c>
    </row>
    <row r="455" spans="1:8" x14ac:dyDescent="0.3">
      <c r="A455" s="1" t="s">
        <v>7</v>
      </c>
      <c r="B455" s="1" t="s">
        <v>0</v>
      </c>
      <c r="C455" s="1" t="s">
        <v>307</v>
      </c>
      <c r="D455" s="1" t="s">
        <v>268</v>
      </c>
      <c r="E455" s="1" t="s">
        <v>603</v>
      </c>
      <c r="F455" s="1">
        <v>1143</v>
      </c>
      <c r="G455" s="9">
        <f>$F455/(SUMIFS($F:$F,$A:$A,$A455,$D:$D,$D455)+IF($D455="prefix",VLOOKUP($B455&amp;"&gt;=84",weight!$A:$E,4,0),VLOOKUP($B455&amp;"&gt;=84",weight!$A:$E,5,0)))</f>
        <v>8.5413241667912115E-2</v>
      </c>
      <c r="H455" s="9">
        <f>$F455/(SUMIFS($F:$F,$A:$A,$A455,$D:$D,$D455)+IF($D455="prefix",VLOOKUP($B455&amp;"&lt;68",weight!$A:$E,4,0),VLOOKUP($B455&amp;"&lt;68",weight!$A:$E,5,0)))</f>
        <v>0.13165169315825848</v>
      </c>
    </row>
    <row r="456" spans="1:8" x14ac:dyDescent="0.3">
      <c r="A456" s="1" t="s">
        <v>7</v>
      </c>
      <c r="B456" s="1" t="s">
        <v>0</v>
      </c>
      <c r="C456" s="1" t="s">
        <v>308</v>
      </c>
      <c r="D456" s="1" t="s">
        <v>268</v>
      </c>
      <c r="E456" s="1" t="s">
        <v>604</v>
      </c>
      <c r="F456" s="1">
        <v>1143</v>
      </c>
      <c r="G456" s="9">
        <f>$F456/(SUMIFS($F:$F,$A:$A,$A456,$D:$D,$D456)+IF($D456="prefix",VLOOKUP($B456&amp;"&gt;=84",weight!$A:$E,4,0),VLOOKUP($B456&amp;"&gt;=84",weight!$A:$E,5,0)))</f>
        <v>8.5413241667912115E-2</v>
      </c>
      <c r="H456" s="9">
        <f>$F456/(SUMIFS($F:$F,$A:$A,$A456,$D:$D,$D456)+IF($D456="prefix",VLOOKUP($B456&amp;"&lt;68",weight!$A:$E,4,0),VLOOKUP($B456&amp;"&lt;68",weight!$A:$E,5,0)))</f>
        <v>0.13165169315825848</v>
      </c>
    </row>
    <row r="457" spans="1:8" x14ac:dyDescent="0.3">
      <c r="A457" s="1" t="s">
        <v>7</v>
      </c>
      <c r="B457" s="1" t="s">
        <v>0</v>
      </c>
      <c r="C457" s="1" t="s">
        <v>309</v>
      </c>
      <c r="D457" s="1" t="s">
        <v>268</v>
      </c>
      <c r="E457" s="1" t="s">
        <v>605</v>
      </c>
      <c r="F457" s="1">
        <v>571</v>
      </c>
      <c r="G457" s="9">
        <f>$F457/(SUMIFS($F:$F,$A:$A,$A457,$D:$D,$D457)+IF($D457="prefix",VLOOKUP($B457&amp;"&gt;=84",weight!$A:$E,4,0),VLOOKUP($B457&amp;"&gt;=84",weight!$A:$E,5,0)))</f>
        <v>4.2669257211179194E-2</v>
      </c>
      <c r="H457" s="9">
        <f>$F457/(SUMIFS($F:$F,$A:$A,$A457,$D:$D,$D457)+IF($D457="prefix",VLOOKUP($B457&amp;"&lt;68",weight!$A:$E,4,0),VLOOKUP($B457&amp;"&lt;68",weight!$A:$E,5,0)))</f>
        <v>6.5768256162174618E-2</v>
      </c>
    </row>
    <row r="458" spans="1:8" x14ac:dyDescent="0.3">
      <c r="A458" s="1" t="s">
        <v>7</v>
      </c>
      <c r="B458" s="1" t="s">
        <v>0</v>
      </c>
      <c r="C458" s="1" t="s">
        <v>115</v>
      </c>
      <c r="D458" s="1" t="s">
        <v>56</v>
      </c>
      <c r="E458" s="1" t="s">
        <v>426</v>
      </c>
      <c r="F458" s="1">
        <v>571</v>
      </c>
      <c r="G458" s="9">
        <f>$F458/(SUMIFS($F:$F,$A:$A,$A458,$D:$D,$D458)+IF($D458="prefix",VLOOKUP($B458&amp;"&gt;=84",weight!$A:$E,4,0),VLOOKUP($B458&amp;"&gt;=84",weight!$A:$E,5,0)))</f>
        <v>6.2119234116623151E-2</v>
      </c>
      <c r="H458" s="9">
        <f>$F458/(SUMIFS($F:$F,$A:$A,$A458,$D:$D,$D458)+IF($D458="prefix",VLOOKUP($B458&amp;"&lt;68",weight!$A:$E,4,0),VLOOKUP($B458&amp;"&lt;68",weight!$A:$E,5,0)))</f>
        <v>7.2351748606183472E-2</v>
      </c>
    </row>
    <row r="459" spans="1:8" x14ac:dyDescent="0.3">
      <c r="A459" s="1" t="s">
        <v>8</v>
      </c>
      <c r="B459" s="1" t="s">
        <v>0</v>
      </c>
      <c r="C459" s="1" t="s">
        <v>179</v>
      </c>
      <c r="D459" s="1" t="s">
        <v>56</v>
      </c>
      <c r="E459" s="1" t="s">
        <v>483</v>
      </c>
      <c r="F459" s="1">
        <v>2353</v>
      </c>
      <c r="G459" s="9">
        <f>$F459/(SUMIFS($F:$F,$A:$A,$A459,$D:$D,$D459)+IF($D459="prefix",VLOOKUP($B459&amp;"&gt;=84",weight!$A:$E,4,0),VLOOKUP($B459&amp;"&gt;=84",weight!$A:$E,5,0)))</f>
        <v>0.29664649520927888</v>
      </c>
      <c r="H459" s="9">
        <f>$F459/(SUMIFS($F:$F,$A:$A,$A459,$D:$D,$D459)+IF($D459="prefix",VLOOKUP($B459&amp;"&lt;68",weight!$A:$E,4,0),VLOOKUP($B459&amp;"&lt;68",weight!$A:$E,5,0)))</f>
        <v>0.35479493365500603</v>
      </c>
    </row>
    <row r="460" spans="1:8" x14ac:dyDescent="0.3">
      <c r="A460" s="1" t="s">
        <v>8</v>
      </c>
      <c r="B460" s="1" t="s">
        <v>0</v>
      </c>
      <c r="C460" s="1" t="s">
        <v>310</v>
      </c>
      <c r="D460" s="1" t="s">
        <v>56</v>
      </c>
      <c r="E460" s="1" t="s">
        <v>606</v>
      </c>
      <c r="F460" s="1">
        <v>588</v>
      </c>
      <c r="G460" s="9">
        <f>$F460/(SUMIFS($F:$F,$A:$A,$A460,$D:$D,$D460)+IF($D460="prefix",VLOOKUP($B460&amp;"&gt;=84",weight!$A:$E,4,0),VLOOKUP($B460&amp;"&gt;=84",weight!$A:$E,5,0)))</f>
        <v>7.4130105900151289E-2</v>
      </c>
      <c r="H460" s="9">
        <f>$F460/(SUMIFS($F:$F,$A:$A,$A460,$D:$D,$D460)+IF($D460="prefix",VLOOKUP($B460&amp;"&lt;68",weight!$A:$E,4,0),VLOOKUP($B460&amp;"&lt;68",weight!$A:$E,5,0)))</f>
        <v>8.866103739445115E-2</v>
      </c>
    </row>
    <row r="461" spans="1:8" x14ac:dyDescent="0.3">
      <c r="A461" s="1" t="s">
        <v>8</v>
      </c>
      <c r="B461" s="1" t="s">
        <v>0</v>
      </c>
      <c r="C461" s="1" t="s">
        <v>311</v>
      </c>
      <c r="D461" s="1" t="s">
        <v>56</v>
      </c>
      <c r="E461" s="1" t="s">
        <v>607</v>
      </c>
      <c r="F461" s="1">
        <v>294</v>
      </c>
      <c r="G461" s="9">
        <f>$F461/(SUMIFS($F:$F,$A:$A,$A461,$D:$D,$D461)+IF($D461="prefix",VLOOKUP($B461&amp;"&gt;=84",weight!$A:$E,4,0),VLOOKUP($B461&amp;"&gt;=84",weight!$A:$E,5,0)))</f>
        <v>3.7065052950075644E-2</v>
      </c>
      <c r="H461" s="9">
        <f>$F461/(SUMIFS($F:$F,$A:$A,$A461,$D:$D,$D461)+IF($D461="prefix",VLOOKUP($B461&amp;"&lt;68",weight!$A:$E,4,0),VLOOKUP($B461&amp;"&lt;68",weight!$A:$E,5,0)))</f>
        <v>4.4330518697225575E-2</v>
      </c>
    </row>
    <row r="462" spans="1:8" x14ac:dyDescent="0.3">
      <c r="A462" s="1" t="s">
        <v>8</v>
      </c>
      <c r="B462" s="1" t="s">
        <v>0</v>
      </c>
      <c r="C462" s="1" t="s">
        <v>312</v>
      </c>
      <c r="D462" s="1" t="s">
        <v>268</v>
      </c>
      <c r="E462" s="1" t="s">
        <v>608</v>
      </c>
      <c r="F462" s="1">
        <v>588</v>
      </c>
      <c r="G462" s="9">
        <f>$F462/(SUMIFS($F:$F,$A:$A,$A462,$D:$D,$D462)+IF($D462="prefix",VLOOKUP($B462&amp;"&gt;=84",weight!$A:$E,4,0),VLOOKUP($B462&amp;"&gt;=84",weight!$A:$E,5,0)))</f>
        <v>4.0158448299412647E-2</v>
      </c>
      <c r="H462" s="9">
        <f>$F462/(SUMIFS($F:$F,$A:$A,$A462,$D:$D,$D462)+IF($D462="prefix",VLOOKUP($B462&amp;"&lt;68",weight!$A:$E,4,0),VLOOKUP($B462&amp;"&lt;68",weight!$A:$E,5,0)))</f>
        <v>5.9143029571514787E-2</v>
      </c>
    </row>
    <row r="463" spans="1:8" x14ac:dyDescent="0.3">
      <c r="A463" s="1" t="s">
        <v>8</v>
      </c>
      <c r="B463" s="1" t="s">
        <v>0</v>
      </c>
      <c r="C463" s="1" t="s">
        <v>313</v>
      </c>
      <c r="D463" s="1" t="s">
        <v>268</v>
      </c>
      <c r="E463" s="1" t="s">
        <v>609</v>
      </c>
      <c r="F463" s="1">
        <v>1176</v>
      </c>
      <c r="G463" s="9">
        <f>$F463/(SUMIFS($F:$F,$A:$A,$A463,$D:$D,$D463)+IF($D463="prefix",VLOOKUP($B463&amp;"&gt;=84",weight!$A:$E,4,0),VLOOKUP($B463&amp;"&gt;=84",weight!$A:$E,5,0)))</f>
        <v>8.0316896598825294E-2</v>
      </c>
      <c r="H463" s="9">
        <f>$F463/(SUMIFS($F:$F,$A:$A,$A463,$D:$D,$D463)+IF($D463="prefix",VLOOKUP($B463&amp;"&lt;68",weight!$A:$E,4,0),VLOOKUP($B463&amp;"&lt;68",weight!$A:$E,5,0)))</f>
        <v>0.11828605914302957</v>
      </c>
    </row>
    <row r="464" spans="1:8" x14ac:dyDescent="0.3">
      <c r="A464" s="1" t="s">
        <v>8</v>
      </c>
      <c r="B464" s="1" t="s">
        <v>0</v>
      </c>
      <c r="C464" s="1" t="s">
        <v>119</v>
      </c>
      <c r="D464" s="1" t="s">
        <v>56</v>
      </c>
      <c r="E464" s="1" t="s">
        <v>430</v>
      </c>
      <c r="F464" s="1">
        <v>2353</v>
      </c>
      <c r="G464" s="9">
        <f>$F464/(SUMIFS($F:$F,$A:$A,$A464,$D:$D,$D464)+IF($D464="prefix",VLOOKUP($B464&amp;"&gt;=84",weight!$A:$E,4,0),VLOOKUP($B464&amp;"&gt;=84",weight!$A:$E,5,0)))</f>
        <v>0.29664649520927888</v>
      </c>
      <c r="H464" s="9">
        <f>$F464/(SUMIFS($F:$F,$A:$A,$A464,$D:$D,$D464)+IF($D464="prefix",VLOOKUP($B464&amp;"&lt;68",weight!$A:$E,4,0),VLOOKUP($B464&amp;"&lt;68",weight!$A:$E,5,0)))</f>
        <v>0.35479493365500603</v>
      </c>
    </row>
    <row r="465" spans="1:8" x14ac:dyDescent="0.3">
      <c r="A465" s="1" t="s">
        <v>8</v>
      </c>
      <c r="B465" s="1" t="s">
        <v>0</v>
      </c>
      <c r="C465" s="1" t="s">
        <v>314</v>
      </c>
      <c r="D465" s="1" t="s">
        <v>268</v>
      </c>
      <c r="E465" s="1" t="s">
        <v>610</v>
      </c>
      <c r="F465" s="1">
        <v>2353</v>
      </c>
      <c r="G465" s="9">
        <f>$F465/(SUMIFS($F:$F,$A:$A,$A465,$D:$D,$D465)+IF($D465="prefix",VLOOKUP($B465&amp;"&gt;=84",weight!$A:$E,4,0),VLOOKUP($B465&amp;"&gt;=84",weight!$A:$E,5,0)))</f>
        <v>0.1607020898784319</v>
      </c>
      <c r="H465" s="9">
        <f>$F465/(SUMIFS($F:$F,$A:$A,$A465,$D:$D,$D465)+IF($D465="prefix",VLOOKUP($B465&amp;"&lt;68",weight!$A:$E,4,0),VLOOKUP($B465&amp;"&lt;68",weight!$A:$E,5,0)))</f>
        <v>0.23667270166968415</v>
      </c>
    </row>
    <row r="466" spans="1:8" x14ac:dyDescent="0.3">
      <c r="A466" s="1" t="s">
        <v>8</v>
      </c>
      <c r="B466" s="1" t="s">
        <v>0</v>
      </c>
      <c r="C466" s="1" t="s">
        <v>169</v>
      </c>
      <c r="D466" s="1" t="s">
        <v>56</v>
      </c>
      <c r="E466" s="1" t="s">
        <v>475</v>
      </c>
      <c r="F466" s="1">
        <v>294</v>
      </c>
      <c r="G466" s="9">
        <f>$F466/(SUMIFS($F:$F,$A:$A,$A466,$D:$D,$D466)+IF($D466="prefix",VLOOKUP($B466&amp;"&gt;=84",weight!$A:$E,4,0),VLOOKUP($B466&amp;"&gt;=84",weight!$A:$E,5,0)))</f>
        <v>3.7065052950075644E-2</v>
      </c>
      <c r="H466" s="9">
        <f>$F466/(SUMIFS($F:$F,$A:$A,$A466,$D:$D,$D466)+IF($D466="prefix",VLOOKUP($B466&amp;"&lt;68",weight!$A:$E,4,0),VLOOKUP($B466&amp;"&lt;68",weight!$A:$E,5,0)))</f>
        <v>4.4330518697225575E-2</v>
      </c>
    </row>
    <row r="467" spans="1:8" x14ac:dyDescent="0.3">
      <c r="A467" s="1" t="s">
        <v>9</v>
      </c>
      <c r="B467" s="1" t="s">
        <v>0</v>
      </c>
      <c r="C467" s="1" t="s">
        <v>315</v>
      </c>
      <c r="D467" s="1" t="s">
        <v>56</v>
      </c>
      <c r="E467" s="1" t="s">
        <v>611</v>
      </c>
      <c r="F467" s="1">
        <v>2667</v>
      </c>
      <c r="G467" s="9">
        <f>$F467/(SUMIFS($F:$F,$A:$A,$A467,$D:$D,$D467)+IF($D467="prefix",VLOOKUP($B467&amp;"&gt;=84",weight!$A:$E,4,0),VLOOKUP($B467&amp;"&gt;=84",weight!$A:$E,5,0)))</f>
        <v>0.36123527021535962</v>
      </c>
      <c r="H467" s="9">
        <f>$F467/(SUMIFS($F:$F,$A:$A,$A467,$D:$D,$D467)+IF($D467="prefix",VLOOKUP($B467&amp;"&lt;68",weight!$A:$E,4,0),VLOOKUP($B467&amp;"&lt;68",weight!$A:$E,5,0)))</f>
        <v>0.43843498273878023</v>
      </c>
    </row>
    <row r="468" spans="1:8" x14ac:dyDescent="0.3">
      <c r="A468" s="1" t="s">
        <v>9</v>
      </c>
      <c r="B468" s="1" t="s">
        <v>0</v>
      </c>
      <c r="C468" s="1" t="s">
        <v>316</v>
      </c>
      <c r="D468" s="1" t="s">
        <v>56</v>
      </c>
      <c r="E468" s="1" t="s">
        <v>612</v>
      </c>
      <c r="F468" s="1">
        <v>1333</v>
      </c>
      <c r="G468" s="9">
        <f>$F468/(SUMIFS($F:$F,$A:$A,$A468,$D:$D,$D468)+IF($D468="prefix",VLOOKUP($B468&amp;"&gt;=84",weight!$A:$E,4,0),VLOOKUP($B468&amp;"&gt;=84",weight!$A:$E,5,0)))</f>
        <v>0.18054991195990788</v>
      </c>
      <c r="H468" s="9">
        <f>$F468/(SUMIFS($F:$F,$A:$A,$A468,$D:$D,$D468)+IF($D468="prefix",VLOOKUP($B468&amp;"&lt;68",weight!$A:$E,4,0),VLOOKUP($B468&amp;"&lt;68",weight!$A:$E,5,0)))</f>
        <v>0.21913529508466217</v>
      </c>
    </row>
    <row r="469" spans="1:8" x14ac:dyDescent="0.3">
      <c r="A469" s="1" t="s">
        <v>9</v>
      </c>
      <c r="B469" s="1" t="s">
        <v>0</v>
      </c>
      <c r="C469" s="1" t="s">
        <v>317</v>
      </c>
      <c r="D469" s="1" t="s">
        <v>268</v>
      </c>
      <c r="E469" s="1" t="s">
        <v>613</v>
      </c>
      <c r="F469" s="1">
        <v>1333</v>
      </c>
      <c r="G469" s="9">
        <f>$F469/(SUMIFS($F:$F,$A:$A,$A469,$D:$D,$D469)+IF($D469="prefix",VLOOKUP($B469&amp;"&gt;=84",weight!$A:$E,4,0),VLOOKUP($B469&amp;"&gt;=84",weight!$A:$E,5,0)))</f>
        <v>8.7743549236440233E-2</v>
      </c>
      <c r="H469" s="9">
        <f>$F469/(SUMIFS($F:$F,$A:$A,$A469,$D:$D,$D469)+IF($D469="prefix",VLOOKUP($B469&amp;"&lt;68",weight!$A:$E,4,0),VLOOKUP($B469&amp;"&lt;68",weight!$A:$E,5,0)))</f>
        <v>0.12704918032786885</v>
      </c>
    </row>
    <row r="470" spans="1:8" x14ac:dyDescent="0.3">
      <c r="A470" s="1" t="s">
        <v>9</v>
      </c>
      <c r="B470" s="1" t="s">
        <v>0</v>
      </c>
      <c r="C470" s="1" t="s">
        <v>318</v>
      </c>
      <c r="D470" s="1" t="s">
        <v>268</v>
      </c>
      <c r="E470" s="1" t="s">
        <v>614</v>
      </c>
      <c r="F470" s="1">
        <v>2667</v>
      </c>
      <c r="G470" s="9">
        <f>$F470/(SUMIFS($F:$F,$A:$A,$A470,$D:$D,$D470)+IF($D470="prefix",VLOOKUP($B470&amp;"&gt;=84",weight!$A:$E,4,0),VLOOKUP($B470&amp;"&gt;=84",weight!$A:$E,5,0)))</f>
        <v>0.1755529225908373</v>
      </c>
      <c r="H470" s="9">
        <f>$F470/(SUMIFS($F:$F,$A:$A,$A470,$D:$D,$D470)+IF($D470="prefix",VLOOKUP($B470&amp;"&lt;68",weight!$A:$E,4,0),VLOOKUP($B470&amp;"&lt;68",weight!$A:$E,5,0)))</f>
        <v>0.25419367136866183</v>
      </c>
    </row>
    <row r="471" spans="1:8" x14ac:dyDescent="0.3">
      <c r="A471" s="1" t="s">
        <v>9</v>
      </c>
      <c r="B471" s="1" t="s">
        <v>0</v>
      </c>
      <c r="C471" s="1" t="s">
        <v>319</v>
      </c>
      <c r="D471" s="1" t="s">
        <v>268</v>
      </c>
      <c r="E471" s="1" t="s">
        <v>337</v>
      </c>
      <c r="F471" s="1">
        <v>667</v>
      </c>
      <c r="G471" s="9">
        <f>$F471/(SUMIFS($F:$F,$A:$A,$A471,$D:$D,$D471)+IF($D471="prefix",VLOOKUP($B471&amp;"&gt;=84",weight!$A:$E,4,0),VLOOKUP($B471&amp;"&gt;=84",weight!$A:$E,5,0)))</f>
        <v>4.3904686677198525E-2</v>
      </c>
      <c r="H471" s="9">
        <f>$F471/(SUMIFS($F:$F,$A:$A,$A471,$D:$D,$D471)+IF($D471="prefix",VLOOKUP($B471&amp;"&lt;68",weight!$A:$E,4,0),VLOOKUP($B471&amp;"&lt;68",weight!$A:$E,5,0)))</f>
        <v>6.3572245520396489E-2</v>
      </c>
    </row>
    <row r="472" spans="1:8" x14ac:dyDescent="0.3">
      <c r="A472" s="1" t="s">
        <v>9</v>
      </c>
      <c r="B472" s="1" t="s">
        <v>0</v>
      </c>
      <c r="C472" s="1" t="s">
        <v>96</v>
      </c>
      <c r="D472" s="1" t="s">
        <v>56</v>
      </c>
      <c r="E472" s="1" t="s">
        <v>409</v>
      </c>
      <c r="F472" s="1">
        <v>1333</v>
      </c>
      <c r="G472" s="9">
        <f>$F472/(SUMIFS($F:$F,$A:$A,$A472,$D:$D,$D472)+IF($D472="prefix",VLOOKUP($B472&amp;"&gt;=84",weight!$A:$E,4,0),VLOOKUP($B472&amp;"&gt;=84",weight!$A:$E,5,0)))</f>
        <v>0.18054991195990788</v>
      </c>
      <c r="H472" s="9">
        <f>$F472/(SUMIFS($F:$F,$A:$A,$A472,$D:$D,$D472)+IF($D472="prefix",VLOOKUP($B472&amp;"&lt;68",weight!$A:$E,4,0),VLOOKUP($B472&amp;"&lt;68",weight!$A:$E,5,0)))</f>
        <v>0.21913529508466217</v>
      </c>
    </row>
    <row r="473" spans="1:8" x14ac:dyDescent="0.3">
      <c r="A473" s="1" t="s">
        <v>10</v>
      </c>
      <c r="B473" s="1" t="s">
        <v>0</v>
      </c>
      <c r="C473" s="1" t="s">
        <v>179</v>
      </c>
      <c r="D473" s="1" t="s">
        <v>56</v>
      </c>
      <c r="E473" s="1" t="s">
        <v>483</v>
      </c>
      <c r="F473" s="1">
        <v>1739</v>
      </c>
      <c r="G473" s="9">
        <f>$F473/(SUMIFS($F:$F,$A:$A,$A473,$D:$D,$D473)+IF($D473="prefix",VLOOKUP($B473&amp;"&gt;=84",weight!$A:$E,4,0),VLOOKUP($B473&amp;"&gt;=84",weight!$A:$E,5,0)))</f>
        <v>0.19307205506828024</v>
      </c>
      <c r="H473" s="9">
        <f>$F473/(SUMIFS($F:$F,$A:$A,$A473,$D:$D,$D473)+IF($D473="prefix",VLOOKUP($B473&amp;"&lt;68",weight!$A:$E,4,0),VLOOKUP($B473&amp;"&lt;68",weight!$A:$E,5,0)))</f>
        <v>0.22563902945374334</v>
      </c>
    </row>
    <row r="474" spans="1:8" x14ac:dyDescent="0.3">
      <c r="A474" s="1" t="s">
        <v>10</v>
      </c>
      <c r="B474" s="1" t="s">
        <v>0</v>
      </c>
      <c r="C474" s="1" t="s">
        <v>310</v>
      </c>
      <c r="D474" s="1" t="s">
        <v>56</v>
      </c>
      <c r="E474" s="1" t="s">
        <v>606</v>
      </c>
      <c r="F474" s="1">
        <v>435</v>
      </c>
      <c r="G474" s="9">
        <f>$F474/(SUMIFS($F:$F,$A:$A,$A474,$D:$D,$D474)+IF($D474="prefix",VLOOKUP($B474&amp;"&gt;=84",weight!$A:$E,4,0),VLOOKUP($B474&amp;"&gt;=84",weight!$A:$E,5,0)))</f>
        <v>4.8295769956700346E-2</v>
      </c>
      <c r="H474" s="9">
        <f>$F474/(SUMIFS($F:$F,$A:$A,$A474,$D:$D,$D474)+IF($D474="prefix",VLOOKUP($B474&amp;"&lt;68",weight!$A:$E,4,0),VLOOKUP($B474&amp;"&lt;68",weight!$A:$E,5,0)))</f>
        <v>5.644219540677306E-2</v>
      </c>
    </row>
    <row r="475" spans="1:8" x14ac:dyDescent="0.3">
      <c r="A475" s="1" t="s">
        <v>10</v>
      </c>
      <c r="B475" s="1" t="s">
        <v>0</v>
      </c>
      <c r="C475" s="1" t="s">
        <v>311</v>
      </c>
      <c r="D475" s="1" t="s">
        <v>56</v>
      </c>
      <c r="E475" s="1" t="s">
        <v>607</v>
      </c>
      <c r="F475" s="1">
        <v>217</v>
      </c>
      <c r="G475" s="9">
        <f>$F475/(SUMIFS($F:$F,$A:$A,$A475,$D:$D,$D475)+IF($D475="prefix",VLOOKUP($B475&amp;"&gt;=84",weight!$A:$E,4,0),VLOOKUP($B475&amp;"&gt;=84",weight!$A:$E,5,0)))</f>
        <v>2.4092372599089598E-2</v>
      </c>
      <c r="H475" s="9">
        <f>$F475/(SUMIFS($F:$F,$A:$A,$A475,$D:$D,$D475)+IF($D475="prefix",VLOOKUP($B475&amp;"&lt;68",weight!$A:$E,4,0),VLOOKUP($B475&amp;"&lt;68",weight!$A:$E,5,0)))</f>
        <v>2.8156221616712079E-2</v>
      </c>
    </row>
    <row r="476" spans="1:8" x14ac:dyDescent="0.3">
      <c r="A476" s="1" t="s">
        <v>10</v>
      </c>
      <c r="B476" s="1" t="s">
        <v>0</v>
      </c>
      <c r="C476" s="1" t="s">
        <v>312</v>
      </c>
      <c r="D476" s="1" t="s">
        <v>268</v>
      </c>
      <c r="E476" s="1" t="s">
        <v>608</v>
      </c>
      <c r="F476" s="1">
        <v>435</v>
      </c>
      <c r="G476" s="9">
        <f>$F476/(SUMIFS($F:$F,$A:$A,$A476,$D:$D,$D476)+IF($D476="prefix",VLOOKUP($B476&amp;"&gt;=84",weight!$A:$E,4,0),VLOOKUP($B476&amp;"&gt;=84",weight!$A:$E,5,0)))</f>
        <v>3.2058368339597611E-2</v>
      </c>
      <c r="H476" s="9">
        <f>$F476/(SUMIFS($F:$F,$A:$A,$A476,$D:$D,$D476)+IF($D476="prefix",VLOOKUP($B476&amp;"&lt;68",weight!$A:$E,4,0),VLOOKUP($B476&amp;"&lt;68",weight!$A:$E,5,0)))</f>
        <v>4.9047243206674938E-2</v>
      </c>
    </row>
    <row r="477" spans="1:8" x14ac:dyDescent="0.3">
      <c r="A477" s="1" t="s">
        <v>10</v>
      </c>
      <c r="B477" s="1" t="s">
        <v>0</v>
      </c>
      <c r="C477" s="1" t="s">
        <v>313</v>
      </c>
      <c r="D477" s="1" t="s">
        <v>268</v>
      </c>
      <c r="E477" s="1" t="s">
        <v>609</v>
      </c>
      <c r="F477" s="1">
        <v>870</v>
      </c>
      <c r="G477" s="9">
        <f>$F477/(SUMIFS($F:$F,$A:$A,$A477,$D:$D,$D477)+IF($D477="prefix",VLOOKUP($B477&amp;"&gt;=84",weight!$A:$E,4,0),VLOOKUP($B477&amp;"&gt;=84",weight!$A:$E,5,0)))</f>
        <v>6.4116736679195221E-2</v>
      </c>
      <c r="H477" s="9">
        <f>$F477/(SUMIFS($F:$F,$A:$A,$A477,$D:$D,$D477)+IF($D477="prefix",VLOOKUP($B477&amp;"&lt;68",weight!$A:$E,4,0),VLOOKUP($B477&amp;"&lt;68",weight!$A:$E,5,0)))</f>
        <v>9.8094486413349877E-2</v>
      </c>
    </row>
    <row r="478" spans="1:8" x14ac:dyDescent="0.3">
      <c r="A478" s="1" t="s">
        <v>10</v>
      </c>
      <c r="B478" s="1" t="s">
        <v>0</v>
      </c>
      <c r="C478" s="1" t="s">
        <v>119</v>
      </c>
      <c r="D478" s="1" t="s">
        <v>56</v>
      </c>
      <c r="E478" s="1" t="s">
        <v>430</v>
      </c>
      <c r="F478" s="1">
        <v>1739</v>
      </c>
      <c r="G478" s="9">
        <f>$F478/(SUMIFS($F:$F,$A:$A,$A478,$D:$D,$D478)+IF($D478="prefix",VLOOKUP($B478&amp;"&gt;=84",weight!$A:$E,4,0),VLOOKUP($B478&amp;"&gt;=84",weight!$A:$E,5,0)))</f>
        <v>0.19307205506828024</v>
      </c>
      <c r="H478" s="9">
        <f>$F478/(SUMIFS($F:$F,$A:$A,$A478,$D:$D,$D478)+IF($D478="prefix",VLOOKUP($B478&amp;"&lt;68",weight!$A:$E,4,0),VLOOKUP($B478&amp;"&lt;68",weight!$A:$E,5,0)))</f>
        <v>0.22563902945374334</v>
      </c>
    </row>
    <row r="479" spans="1:8" x14ac:dyDescent="0.3">
      <c r="A479" s="1" t="s">
        <v>10</v>
      </c>
      <c r="B479" s="1" t="s">
        <v>0</v>
      </c>
      <c r="C479" s="1" t="s">
        <v>314</v>
      </c>
      <c r="D479" s="1" t="s">
        <v>268</v>
      </c>
      <c r="E479" s="1" t="s">
        <v>610</v>
      </c>
      <c r="F479" s="1">
        <v>1739</v>
      </c>
      <c r="G479" s="9">
        <f>$F479/(SUMIFS($F:$F,$A:$A,$A479,$D:$D,$D479)+IF($D479="prefix",VLOOKUP($B479&amp;"&gt;=84",weight!$A:$E,4,0),VLOOKUP($B479&amp;"&gt;=84",weight!$A:$E,5,0)))</f>
        <v>0.12815977595990863</v>
      </c>
      <c r="H479" s="9">
        <f>$F479/(SUMIFS($F:$F,$A:$A,$A479,$D:$D,$D479)+IF($D479="prefix",VLOOKUP($B479&amp;"&lt;68",weight!$A:$E,4,0),VLOOKUP($B479&amp;"&lt;68",weight!$A:$E,5,0)))</f>
        <v>0.19607622054346602</v>
      </c>
    </row>
    <row r="480" spans="1:8" x14ac:dyDescent="0.3">
      <c r="A480" s="1" t="s">
        <v>10</v>
      </c>
      <c r="B480" s="1" t="s">
        <v>0</v>
      </c>
      <c r="C480" s="1" t="s">
        <v>143</v>
      </c>
      <c r="D480" s="1" t="s">
        <v>56</v>
      </c>
      <c r="E480" s="1" t="s">
        <v>343</v>
      </c>
      <c r="F480" s="1">
        <v>217</v>
      </c>
      <c r="G480" s="9">
        <f>$F480/(SUMIFS($F:$F,$A:$A,$A480,$D:$D,$D480)+IF($D480="prefix",VLOOKUP($B480&amp;"&gt;=84",weight!$A:$E,4,0),VLOOKUP($B480&amp;"&gt;=84",weight!$A:$E,5,0)))</f>
        <v>2.4092372599089598E-2</v>
      </c>
      <c r="H480" s="9">
        <f>$F480/(SUMIFS($F:$F,$A:$A,$A480,$D:$D,$D480)+IF($D480="prefix",VLOOKUP($B480&amp;"&lt;68",weight!$A:$E,4,0),VLOOKUP($B480&amp;"&lt;68",weight!$A:$E,5,0)))</f>
        <v>2.8156221616712079E-2</v>
      </c>
    </row>
    <row r="481" spans="1:8" x14ac:dyDescent="0.3">
      <c r="A481" s="1" t="s">
        <v>10</v>
      </c>
      <c r="B481" s="1" t="s">
        <v>0</v>
      </c>
      <c r="C481" s="1" t="s">
        <v>144</v>
      </c>
      <c r="D481" s="1" t="s">
        <v>56</v>
      </c>
      <c r="E481" s="1" t="s">
        <v>453</v>
      </c>
      <c r="F481" s="1">
        <v>870</v>
      </c>
      <c r="G481" s="9">
        <f>$F481/(SUMIFS($F:$F,$A:$A,$A481,$D:$D,$D481)+IF($D481="prefix",VLOOKUP($B481&amp;"&gt;=84",weight!$A:$E,4,0),VLOOKUP($B481&amp;"&gt;=84",weight!$A:$E,5,0)))</f>
        <v>9.6591539913400692E-2</v>
      </c>
      <c r="H481" s="9">
        <f>$F481/(SUMIFS($F:$F,$A:$A,$A481,$D:$D,$D481)+IF($D481="prefix",VLOOKUP($B481&amp;"&lt;68",weight!$A:$E,4,0),VLOOKUP($B481&amp;"&lt;68",weight!$A:$E,5,0)))</f>
        <v>0.11288439081354612</v>
      </c>
    </row>
    <row r="482" spans="1:8" x14ac:dyDescent="0.3">
      <c r="A482" s="1" t="s">
        <v>10</v>
      </c>
      <c r="B482" s="1" t="s">
        <v>0</v>
      </c>
      <c r="C482" s="1" t="s">
        <v>145</v>
      </c>
      <c r="D482" s="1" t="s">
        <v>56</v>
      </c>
      <c r="E482" s="1" t="s">
        <v>454</v>
      </c>
      <c r="F482" s="1">
        <v>870</v>
      </c>
      <c r="G482" s="9">
        <f>$F482/(SUMIFS($F:$F,$A:$A,$A482,$D:$D,$D482)+IF($D482="prefix",VLOOKUP($B482&amp;"&gt;=84",weight!$A:$E,4,0),VLOOKUP($B482&amp;"&gt;=84",weight!$A:$E,5,0)))</f>
        <v>9.6591539913400692E-2</v>
      </c>
      <c r="H482" s="9">
        <f>$F482/(SUMIFS($F:$F,$A:$A,$A482,$D:$D,$D482)+IF($D482="prefix",VLOOKUP($B482&amp;"&lt;68",weight!$A:$E,4,0),VLOOKUP($B482&amp;"&lt;68",weight!$A:$E,5,0)))</f>
        <v>0.11288439081354612</v>
      </c>
    </row>
    <row r="483" spans="1:8" x14ac:dyDescent="0.3">
      <c r="A483" s="1" t="s">
        <v>10</v>
      </c>
      <c r="B483" s="1" t="s">
        <v>0</v>
      </c>
      <c r="C483" s="1" t="s">
        <v>149</v>
      </c>
      <c r="D483" s="1" t="s">
        <v>56</v>
      </c>
      <c r="E483" s="1" t="s">
        <v>456</v>
      </c>
      <c r="F483" s="1">
        <v>870</v>
      </c>
      <c r="G483" s="9">
        <f>$F483/(SUMIFS($F:$F,$A:$A,$A483,$D:$D,$D483)+IF($D483="prefix",VLOOKUP($B483&amp;"&gt;=84",weight!$A:$E,4,0),VLOOKUP($B483&amp;"&gt;=84",weight!$A:$E,5,0)))</f>
        <v>9.6591539913400692E-2</v>
      </c>
      <c r="H483" s="9">
        <f>$F483/(SUMIFS($F:$F,$A:$A,$A483,$D:$D,$D483)+IF($D483="prefix",VLOOKUP($B483&amp;"&lt;68",weight!$A:$E,4,0),VLOOKUP($B483&amp;"&lt;68",weight!$A:$E,5,0)))</f>
        <v>0.11288439081354612</v>
      </c>
    </row>
    <row r="484" spans="1:8" x14ac:dyDescent="0.3">
      <c r="A484" s="1" t="s">
        <v>11</v>
      </c>
      <c r="B484" s="1" t="s">
        <v>0</v>
      </c>
      <c r="C484" s="1" t="s">
        <v>179</v>
      </c>
      <c r="D484" s="1" t="s">
        <v>56</v>
      </c>
      <c r="E484" s="1" t="s">
        <v>483</v>
      </c>
      <c r="F484" s="1">
        <v>1212</v>
      </c>
      <c r="G484" s="9">
        <f>$F484/(SUMIFS($F:$F,$A:$A,$A484,$D:$D,$D484)+IF($D484="prefix",VLOOKUP($B484&amp;"&gt;=84",weight!$A:$E,4,0),VLOOKUP($B484&amp;"&gt;=84",weight!$A:$E,5,0)))</f>
        <v>0.12206667338100513</v>
      </c>
      <c r="H484" s="9">
        <f>$F484/(SUMIFS($F:$F,$A:$A,$A484,$D:$D,$D484)+IF($D484="prefix",VLOOKUP($B484&amp;"&lt;68",weight!$A:$E,4,0),VLOOKUP($B484&amp;"&lt;68",weight!$A:$E,5,0)))</f>
        <v>0.14045659983775641</v>
      </c>
    </row>
    <row r="485" spans="1:8" x14ac:dyDescent="0.3">
      <c r="A485" s="1" t="s">
        <v>11</v>
      </c>
      <c r="B485" s="1" t="s">
        <v>0</v>
      </c>
      <c r="C485" s="1" t="s">
        <v>310</v>
      </c>
      <c r="D485" s="1" t="s">
        <v>56</v>
      </c>
      <c r="E485" s="1" t="s">
        <v>606</v>
      </c>
      <c r="F485" s="1">
        <v>303</v>
      </c>
      <c r="G485" s="9">
        <f>$F485/(SUMIFS($F:$F,$A:$A,$A485,$D:$D,$D485)+IF($D485="prefix",VLOOKUP($B485&amp;"&gt;=84",weight!$A:$E,4,0),VLOOKUP($B485&amp;"&gt;=84",weight!$A:$E,5,0)))</f>
        <v>3.0516668345251283E-2</v>
      </c>
      <c r="H485" s="9">
        <f>$F485/(SUMIFS($F:$F,$A:$A,$A485,$D:$D,$D485)+IF($D485="prefix",VLOOKUP($B485&amp;"&lt;68",weight!$A:$E,4,0),VLOOKUP($B485&amp;"&lt;68",weight!$A:$E,5,0)))</f>
        <v>3.5114149959439102E-2</v>
      </c>
    </row>
    <row r="486" spans="1:8" x14ac:dyDescent="0.3">
      <c r="A486" s="1" t="s">
        <v>11</v>
      </c>
      <c r="B486" s="1" t="s">
        <v>0</v>
      </c>
      <c r="C486" s="1" t="s">
        <v>311</v>
      </c>
      <c r="D486" s="1" t="s">
        <v>56</v>
      </c>
      <c r="E486" s="1" t="s">
        <v>607</v>
      </c>
      <c r="F486" s="1">
        <v>152</v>
      </c>
      <c r="G486" s="9">
        <f>$F486/(SUMIFS($F:$F,$A:$A,$A486,$D:$D,$D486)+IF($D486="prefix",VLOOKUP($B486&amp;"&gt;=84",weight!$A:$E,4,0),VLOOKUP($B486&amp;"&gt;=84",weight!$A:$E,5,0)))</f>
        <v>1.530869171114916E-2</v>
      </c>
      <c r="H486" s="9">
        <f>$F486/(SUMIFS($F:$F,$A:$A,$A486,$D:$D,$D486)+IF($D486="prefix",VLOOKUP($B486&amp;"&lt;68",weight!$A:$E,4,0),VLOOKUP($B486&amp;"&lt;68",weight!$A:$E,5,0)))</f>
        <v>1.7615019121566811E-2</v>
      </c>
    </row>
    <row r="487" spans="1:8" x14ac:dyDescent="0.3">
      <c r="A487" s="1" t="s">
        <v>11</v>
      </c>
      <c r="B487" s="1" t="s">
        <v>0</v>
      </c>
      <c r="C487" s="1" t="s">
        <v>312</v>
      </c>
      <c r="D487" s="1" t="s">
        <v>268</v>
      </c>
      <c r="E487" s="1" t="s">
        <v>608</v>
      </c>
      <c r="F487" s="1">
        <v>303</v>
      </c>
      <c r="G487" s="9">
        <f>$F487/(SUMIFS($F:$F,$A:$A,$A487,$D:$D,$D487)+IF($D487="prefix",VLOOKUP($B487&amp;"&gt;=84",weight!$A:$E,4,0),VLOOKUP($B487&amp;"&gt;=84",weight!$A:$E,5,0)))</f>
        <v>2.3960145500553535E-2</v>
      </c>
      <c r="H487" s="9">
        <f>$F487/(SUMIFS($F:$F,$A:$A,$A487,$D:$D,$D487)+IF($D487="prefix",VLOOKUP($B487&amp;"&lt;68",weight!$A:$E,4,0),VLOOKUP($B487&amp;"&lt;68",weight!$A:$E,5,0)))</f>
        <v>3.8132393657186008E-2</v>
      </c>
    </row>
    <row r="488" spans="1:8" x14ac:dyDescent="0.3">
      <c r="A488" s="1" t="s">
        <v>11</v>
      </c>
      <c r="B488" s="1" t="s">
        <v>0</v>
      </c>
      <c r="C488" s="1" t="s">
        <v>313</v>
      </c>
      <c r="D488" s="1" t="s">
        <v>268</v>
      </c>
      <c r="E488" s="1" t="s">
        <v>609</v>
      </c>
      <c r="F488" s="1">
        <v>606</v>
      </c>
      <c r="G488" s="9">
        <f>$F488/(SUMIFS($F:$F,$A:$A,$A488,$D:$D,$D488)+IF($D488="prefix",VLOOKUP($B488&amp;"&gt;=84",weight!$A:$E,4,0),VLOOKUP($B488&amp;"&gt;=84",weight!$A:$E,5,0)))</f>
        <v>4.792029100110707E-2</v>
      </c>
      <c r="H488" s="9">
        <f>$F488/(SUMIFS($F:$F,$A:$A,$A488,$D:$D,$D488)+IF($D488="prefix",VLOOKUP($B488&amp;"&lt;68",weight!$A:$E,4,0),VLOOKUP($B488&amp;"&lt;68",weight!$A:$E,5,0)))</f>
        <v>7.6264787314372015E-2</v>
      </c>
    </row>
    <row r="489" spans="1:8" x14ac:dyDescent="0.3">
      <c r="A489" s="1" t="s">
        <v>11</v>
      </c>
      <c r="B489" s="1" t="s">
        <v>0</v>
      </c>
      <c r="C489" s="1" t="s">
        <v>119</v>
      </c>
      <c r="D489" s="1" t="s">
        <v>56</v>
      </c>
      <c r="E489" s="1" t="s">
        <v>430</v>
      </c>
      <c r="F489" s="1">
        <v>1212</v>
      </c>
      <c r="G489" s="9">
        <f>$F489/(SUMIFS($F:$F,$A:$A,$A489,$D:$D,$D489)+IF($D489="prefix",VLOOKUP($B489&amp;"&gt;=84",weight!$A:$E,4,0),VLOOKUP($B489&amp;"&gt;=84",weight!$A:$E,5,0)))</f>
        <v>0.12206667338100513</v>
      </c>
      <c r="H489" s="9">
        <f>$F489/(SUMIFS($F:$F,$A:$A,$A489,$D:$D,$D489)+IF($D489="prefix",VLOOKUP($B489&amp;"&lt;68",weight!$A:$E,4,0),VLOOKUP($B489&amp;"&lt;68",weight!$A:$E,5,0)))</f>
        <v>0.14045659983775641</v>
      </c>
    </row>
    <row r="490" spans="1:8" x14ac:dyDescent="0.3">
      <c r="A490" s="1" t="s">
        <v>11</v>
      </c>
      <c r="B490" s="1" t="s">
        <v>0</v>
      </c>
      <c r="C490" s="1" t="s">
        <v>314</v>
      </c>
      <c r="D490" s="1" t="s">
        <v>268</v>
      </c>
      <c r="E490" s="1" t="s">
        <v>610</v>
      </c>
      <c r="F490" s="1">
        <v>1212</v>
      </c>
      <c r="G490" s="9">
        <f>$F490/(SUMIFS($F:$F,$A:$A,$A490,$D:$D,$D490)+IF($D490="prefix",VLOOKUP($B490&amp;"&gt;=84",weight!$A:$E,4,0),VLOOKUP($B490&amp;"&gt;=84",weight!$A:$E,5,0)))</f>
        <v>9.5840582002214139E-2</v>
      </c>
      <c r="H490" s="9">
        <f>$F490/(SUMIFS($F:$F,$A:$A,$A490,$D:$D,$D490)+IF($D490="prefix",VLOOKUP($B490&amp;"&lt;68",weight!$A:$E,4,0),VLOOKUP($B490&amp;"&lt;68",weight!$A:$E,5,0)))</f>
        <v>0.15252957462874403</v>
      </c>
    </row>
    <row r="491" spans="1:8" x14ac:dyDescent="0.3">
      <c r="A491" s="1" t="s">
        <v>11</v>
      </c>
      <c r="B491" s="1" t="s">
        <v>0</v>
      </c>
      <c r="C491" s="1" t="s">
        <v>320</v>
      </c>
      <c r="D491" s="1" t="s">
        <v>56</v>
      </c>
      <c r="E491" s="1" t="s">
        <v>344</v>
      </c>
      <c r="F491" s="1">
        <v>606</v>
      </c>
      <c r="G491" s="9">
        <f>$F491/(SUMIFS($F:$F,$A:$A,$A491,$D:$D,$D491)+IF($D491="prefix",VLOOKUP($B491&amp;"&gt;=84",weight!$A:$E,4,0),VLOOKUP($B491&amp;"&gt;=84",weight!$A:$E,5,0)))</f>
        <v>6.1033336690502565E-2</v>
      </c>
      <c r="H491" s="9">
        <f>$F491/(SUMIFS($F:$F,$A:$A,$A491,$D:$D,$D491)+IF($D491="prefix",VLOOKUP($B491&amp;"&lt;68",weight!$A:$E,4,0),VLOOKUP($B491&amp;"&lt;68",weight!$A:$E,5,0)))</f>
        <v>7.0228299918878204E-2</v>
      </c>
    </row>
    <row r="492" spans="1:8" x14ac:dyDescent="0.3">
      <c r="A492" s="1" t="s">
        <v>11</v>
      </c>
      <c r="B492" s="1" t="s">
        <v>0</v>
      </c>
      <c r="C492" s="1" t="s">
        <v>321</v>
      </c>
      <c r="D492" s="1" t="s">
        <v>56</v>
      </c>
      <c r="E492" s="1" t="s">
        <v>615</v>
      </c>
      <c r="F492" s="1">
        <v>1212</v>
      </c>
      <c r="G492" s="9">
        <f>$F492/(SUMIFS($F:$F,$A:$A,$A492,$D:$D,$D492)+IF($D492="prefix",VLOOKUP($B492&amp;"&gt;=84",weight!$A:$E,4,0),VLOOKUP($B492&amp;"&gt;=84",weight!$A:$E,5,0)))</f>
        <v>0.12206667338100513</v>
      </c>
      <c r="H492" s="9">
        <f>$F492/(SUMIFS($F:$F,$A:$A,$A492,$D:$D,$D492)+IF($D492="prefix",VLOOKUP($B492&amp;"&lt;68",weight!$A:$E,4,0),VLOOKUP($B492&amp;"&lt;68",weight!$A:$E,5,0)))</f>
        <v>0.14045659983775641</v>
      </c>
    </row>
    <row r="493" spans="1:8" x14ac:dyDescent="0.3">
      <c r="A493" s="1" t="s">
        <v>11</v>
      </c>
      <c r="B493" s="1" t="s">
        <v>0</v>
      </c>
      <c r="C493" s="1" t="s">
        <v>322</v>
      </c>
      <c r="D493" s="1" t="s">
        <v>56</v>
      </c>
      <c r="E493" s="1" t="s">
        <v>616</v>
      </c>
      <c r="F493" s="1">
        <v>606</v>
      </c>
      <c r="G493" s="9">
        <f>$F493/(SUMIFS($F:$F,$A:$A,$A493,$D:$D,$D493)+IF($D493="prefix",VLOOKUP($B493&amp;"&gt;=84",weight!$A:$E,4,0),VLOOKUP($B493&amp;"&gt;=84",weight!$A:$E,5,0)))</f>
        <v>6.1033336690502565E-2</v>
      </c>
      <c r="H493" s="9">
        <f>$F493/(SUMIFS($F:$F,$A:$A,$A493,$D:$D,$D493)+IF($D493="prefix",VLOOKUP($B493&amp;"&lt;68",weight!$A:$E,4,0),VLOOKUP($B493&amp;"&lt;68",weight!$A:$E,5,0)))</f>
        <v>7.0228299918878204E-2</v>
      </c>
    </row>
    <row r="494" spans="1:8" x14ac:dyDescent="0.3">
      <c r="A494" s="1" t="s">
        <v>11</v>
      </c>
      <c r="B494" s="1" t="s">
        <v>0</v>
      </c>
      <c r="C494" s="1" t="s">
        <v>323</v>
      </c>
      <c r="D494" s="1" t="s">
        <v>56</v>
      </c>
      <c r="E494" s="1" t="s">
        <v>345</v>
      </c>
      <c r="F494" s="1">
        <v>303</v>
      </c>
      <c r="G494" s="9">
        <f>$F494/(SUMIFS($F:$F,$A:$A,$A494,$D:$D,$D494)+IF($D494="prefix",VLOOKUP($B494&amp;"&gt;=84",weight!$A:$E,4,0),VLOOKUP($B494&amp;"&gt;=84",weight!$A:$E,5,0)))</f>
        <v>3.0516668345251283E-2</v>
      </c>
      <c r="H494" s="9">
        <f>$F494/(SUMIFS($F:$F,$A:$A,$A494,$D:$D,$D494)+IF($D494="prefix",VLOOKUP($B494&amp;"&lt;68",weight!$A:$E,4,0),VLOOKUP($B494&amp;"&lt;68",weight!$A:$E,5,0)))</f>
        <v>3.5114149959439102E-2</v>
      </c>
    </row>
    <row r="495" spans="1:8" x14ac:dyDescent="0.3">
      <c r="A495" s="1" t="s">
        <v>11</v>
      </c>
      <c r="B495" s="1" t="s">
        <v>0</v>
      </c>
      <c r="C495" s="1" t="s">
        <v>169</v>
      </c>
      <c r="D495" s="1" t="s">
        <v>56</v>
      </c>
      <c r="E495" s="1" t="s">
        <v>475</v>
      </c>
      <c r="F495" s="1">
        <v>152</v>
      </c>
      <c r="G495" s="9">
        <f>$F495/(SUMIFS($F:$F,$A:$A,$A495,$D:$D,$D495)+IF($D495="prefix",VLOOKUP($B495&amp;"&gt;=84",weight!$A:$E,4,0),VLOOKUP($B495&amp;"&gt;=84",weight!$A:$E,5,0)))</f>
        <v>1.530869171114916E-2</v>
      </c>
      <c r="H495" s="9">
        <f>$F495/(SUMIFS($F:$F,$A:$A,$A495,$D:$D,$D495)+IF($D495="prefix",VLOOKUP($B495&amp;"&lt;68",weight!$A:$E,4,0),VLOOKUP($B495&amp;"&lt;68",weight!$A:$E,5,0)))</f>
        <v>1.7615019121566811E-2</v>
      </c>
    </row>
    <row r="496" spans="1:8" x14ac:dyDescent="0.3">
      <c r="A496" s="1" t="s">
        <v>11</v>
      </c>
      <c r="B496" s="1" t="s">
        <v>0</v>
      </c>
      <c r="C496" s="1" t="s">
        <v>324</v>
      </c>
      <c r="D496" s="1" t="s">
        <v>56</v>
      </c>
      <c r="E496" s="1" t="s">
        <v>617</v>
      </c>
      <c r="F496" s="1">
        <v>606</v>
      </c>
      <c r="G496" s="9">
        <f>$F496/(SUMIFS($F:$F,$A:$A,$A496,$D:$D,$D496)+IF($D496="prefix",VLOOKUP($B496&amp;"&gt;=84",weight!$A:$E,4,0),VLOOKUP($B496&amp;"&gt;=84",weight!$A:$E,5,0)))</f>
        <v>6.1033336690502565E-2</v>
      </c>
      <c r="H496" s="9">
        <f>$F496/(SUMIFS($F:$F,$A:$A,$A496,$D:$D,$D496)+IF($D496="prefix",VLOOKUP($B496&amp;"&lt;68",weight!$A:$E,4,0),VLOOKUP($B496&amp;"&lt;68",weight!$A:$E,5,0)))</f>
        <v>7.0228299918878204E-2</v>
      </c>
    </row>
    <row r="497" spans="1:8" x14ac:dyDescent="0.3">
      <c r="A497" s="1" t="s">
        <v>11</v>
      </c>
      <c r="B497" s="1" t="s">
        <v>0</v>
      </c>
      <c r="C497" s="1" t="s">
        <v>172</v>
      </c>
      <c r="D497" s="1" t="s">
        <v>56</v>
      </c>
      <c r="E497" s="1" t="s">
        <v>477</v>
      </c>
      <c r="F497" s="1">
        <v>303</v>
      </c>
      <c r="G497" s="9">
        <f>$F497/(SUMIFS($F:$F,$A:$A,$A497,$D:$D,$D497)+IF($D497="prefix",VLOOKUP($B497&amp;"&gt;=84",weight!$A:$E,4,0),VLOOKUP($B497&amp;"&gt;=84",weight!$A:$E,5,0)))</f>
        <v>3.0516668345251283E-2</v>
      </c>
      <c r="H497" s="9">
        <f>$F497/(SUMIFS($F:$F,$A:$A,$A497,$D:$D,$D497)+IF($D497="prefix",VLOOKUP($B497&amp;"&lt;68",weight!$A:$E,4,0),VLOOKUP($B497&amp;"&lt;68",weight!$A:$E,5,0)))</f>
        <v>3.5114149959439102E-2</v>
      </c>
    </row>
    <row r="498" spans="1:8" x14ac:dyDescent="0.3">
      <c r="A498" s="1" t="s">
        <v>11</v>
      </c>
      <c r="B498" s="1" t="s">
        <v>0</v>
      </c>
      <c r="C498" s="1" t="s">
        <v>173</v>
      </c>
      <c r="D498" s="1" t="s">
        <v>56</v>
      </c>
      <c r="E498" s="1" t="s">
        <v>478</v>
      </c>
      <c r="F498" s="1">
        <v>606</v>
      </c>
      <c r="G498" s="9">
        <f>$F498/(SUMIFS($F:$F,$A:$A,$A498,$D:$D,$D498)+IF($D498="prefix",VLOOKUP($B498&amp;"&gt;=84",weight!$A:$E,4,0),VLOOKUP($B498&amp;"&gt;=84",weight!$A:$E,5,0)))</f>
        <v>6.1033336690502565E-2</v>
      </c>
      <c r="H498" s="9">
        <f>$F498/(SUMIFS($F:$F,$A:$A,$A498,$D:$D,$D498)+IF($D498="prefix",VLOOKUP($B498&amp;"&lt;68",weight!$A:$E,4,0),VLOOKUP($B498&amp;"&lt;68",weight!$A:$E,5,0)))</f>
        <v>7.0228299918878204E-2</v>
      </c>
    </row>
    <row r="499" spans="1:8" x14ac:dyDescent="0.3">
      <c r="A499" s="1" t="s">
        <v>11</v>
      </c>
      <c r="B499" s="1" t="s">
        <v>0</v>
      </c>
      <c r="C499" s="1" t="s">
        <v>91</v>
      </c>
      <c r="D499" s="1" t="s">
        <v>56</v>
      </c>
      <c r="E499" s="1" t="s">
        <v>404</v>
      </c>
      <c r="F499" s="1">
        <v>606</v>
      </c>
      <c r="G499" s="9">
        <f>$F499/(SUMIFS($F:$F,$A:$A,$A499,$D:$D,$D499)+IF($D499="prefix",VLOOKUP($B499&amp;"&gt;=84",weight!$A:$E,4,0),VLOOKUP($B499&amp;"&gt;=84",weight!$A:$E,5,0)))</f>
        <v>6.1033336690502565E-2</v>
      </c>
      <c r="H499" s="9">
        <f>$F499/(SUMIFS($F:$F,$A:$A,$A499,$D:$D,$D499)+IF($D499="prefix",VLOOKUP($B499&amp;"&lt;68",weight!$A:$E,4,0),VLOOKUP($B499&amp;"&lt;68",weight!$A:$E,5,0)))</f>
        <v>7.0228299918878204E-2</v>
      </c>
    </row>
    <row r="500" spans="1:8" x14ac:dyDescent="0.3">
      <c r="A500" s="1" t="s">
        <v>12</v>
      </c>
      <c r="B500" s="1" t="s">
        <v>0</v>
      </c>
      <c r="C500" s="1" t="s">
        <v>179</v>
      </c>
      <c r="D500" s="1" t="s">
        <v>56</v>
      </c>
      <c r="E500" s="1" t="s">
        <v>483</v>
      </c>
      <c r="F500" s="1">
        <v>1379</v>
      </c>
      <c r="G500" s="9">
        <f>$F500/(SUMIFS($F:$F,$A:$A,$A500,$D:$D,$D500)+IF($D500="prefix",VLOOKUP($B500&amp;"&gt;=84",weight!$A:$E,4,0),VLOOKUP($B500&amp;"&gt;=84",weight!$A:$E,5,0)))</f>
        <v>0.14310917393109174</v>
      </c>
      <c r="H500" s="9">
        <f>$F500/(SUMIFS($F:$F,$A:$A,$A500,$D:$D,$D500)+IF($D500="prefix",VLOOKUP($B500&amp;"&lt;68",weight!$A:$E,4,0),VLOOKUP($B500&amp;"&lt;68",weight!$A:$E,5,0)))</f>
        <v>0.16542706333973128</v>
      </c>
    </row>
    <row r="501" spans="1:8" x14ac:dyDescent="0.3">
      <c r="A501" s="1" t="s">
        <v>12</v>
      </c>
      <c r="B501" s="1" t="s">
        <v>0</v>
      </c>
      <c r="C501" s="1" t="s">
        <v>310</v>
      </c>
      <c r="D501" s="1" t="s">
        <v>56</v>
      </c>
      <c r="E501" s="1" t="s">
        <v>606</v>
      </c>
      <c r="F501" s="1">
        <v>345</v>
      </c>
      <c r="G501" s="9">
        <f>$F501/(SUMIFS($F:$F,$A:$A,$A501,$D:$D,$D501)+IF($D501="prefix",VLOOKUP($B501&amp;"&gt;=84",weight!$A:$E,4,0),VLOOKUP($B501&amp;"&gt;=84",weight!$A:$E,5,0)))</f>
        <v>3.5803237858032376E-2</v>
      </c>
      <c r="H501" s="9">
        <f>$F501/(SUMIFS($F:$F,$A:$A,$A501,$D:$D,$D501)+IF($D501="prefix",VLOOKUP($B501&amp;"&lt;68",weight!$A:$E,4,0),VLOOKUP($B501&amp;"&lt;68",weight!$A:$E,5,0)))</f>
        <v>4.1386756238003836E-2</v>
      </c>
    </row>
    <row r="502" spans="1:8" x14ac:dyDescent="0.3">
      <c r="A502" s="1" t="s">
        <v>12</v>
      </c>
      <c r="B502" s="1" t="s">
        <v>0</v>
      </c>
      <c r="C502" s="1" t="s">
        <v>311</v>
      </c>
      <c r="D502" s="1" t="s">
        <v>56</v>
      </c>
      <c r="E502" s="1" t="s">
        <v>607</v>
      </c>
      <c r="F502" s="1">
        <v>172</v>
      </c>
      <c r="G502" s="9">
        <f>$F502/(SUMIFS($F:$F,$A:$A,$A502,$D:$D,$D502)+IF($D502="prefix",VLOOKUP($B502&amp;"&gt;=84",weight!$A:$E,4,0),VLOOKUP($B502&amp;"&gt;=84",weight!$A:$E,5,0)))</f>
        <v>1.7849730178497301E-2</v>
      </c>
      <c r="H502" s="9">
        <f>$F502/(SUMIFS($F:$F,$A:$A,$A502,$D:$D,$D502)+IF($D502="prefix",VLOOKUP($B502&amp;"&lt;68",weight!$A:$E,4,0),VLOOKUP($B502&amp;"&lt;68",weight!$A:$E,5,0)))</f>
        <v>2.0633397312859885E-2</v>
      </c>
    </row>
    <row r="503" spans="1:8" x14ac:dyDescent="0.3">
      <c r="A503" s="1" t="s">
        <v>12</v>
      </c>
      <c r="B503" s="1" t="s">
        <v>0</v>
      </c>
      <c r="C503" s="1" t="s">
        <v>312</v>
      </c>
      <c r="D503" s="1" t="s">
        <v>268</v>
      </c>
      <c r="E503" s="1" t="s">
        <v>608</v>
      </c>
      <c r="F503" s="1">
        <v>345</v>
      </c>
      <c r="G503" s="9">
        <f>$F503/(SUMIFS($F:$F,$A:$A,$A503,$D:$D,$D503)+IF($D503="prefix",VLOOKUP($B503&amp;"&gt;=84",weight!$A:$E,4,0),VLOOKUP($B503&amp;"&gt;=84",weight!$A:$E,5,0)))</f>
        <v>2.6663575237653607E-2</v>
      </c>
      <c r="H503" s="9">
        <f>$F503/(SUMIFS($F:$F,$A:$A,$A503,$D:$D,$D503)+IF($D503="prefix",VLOOKUP($B503&amp;"&lt;68",weight!$A:$E,4,0),VLOOKUP($B503&amp;"&lt;68",weight!$A:$E,5,0)))</f>
        <v>4.1874013836630662E-2</v>
      </c>
    </row>
    <row r="504" spans="1:8" x14ac:dyDescent="0.3">
      <c r="A504" s="1" t="s">
        <v>12</v>
      </c>
      <c r="B504" s="1" t="s">
        <v>0</v>
      </c>
      <c r="C504" s="1" t="s">
        <v>313</v>
      </c>
      <c r="D504" s="1" t="s">
        <v>268</v>
      </c>
      <c r="E504" s="1" t="s">
        <v>609</v>
      </c>
      <c r="F504" s="1">
        <v>690</v>
      </c>
      <c r="G504" s="9">
        <f>$F504/(SUMIFS($F:$F,$A:$A,$A504,$D:$D,$D504)+IF($D504="prefix",VLOOKUP($B504&amp;"&gt;=84",weight!$A:$E,4,0),VLOOKUP($B504&amp;"&gt;=84",weight!$A:$E,5,0)))</f>
        <v>5.3327150475307214E-2</v>
      </c>
      <c r="H504" s="9">
        <f>$F504/(SUMIFS($F:$F,$A:$A,$A504,$D:$D,$D504)+IF($D504="prefix",VLOOKUP($B504&amp;"&lt;68",weight!$A:$E,4,0),VLOOKUP($B504&amp;"&lt;68",weight!$A:$E,5,0)))</f>
        <v>8.3748027673261324E-2</v>
      </c>
    </row>
    <row r="505" spans="1:8" x14ac:dyDescent="0.3">
      <c r="A505" s="1" t="s">
        <v>12</v>
      </c>
      <c r="B505" s="1" t="s">
        <v>0</v>
      </c>
      <c r="C505" s="1" t="s">
        <v>119</v>
      </c>
      <c r="D505" s="1" t="s">
        <v>56</v>
      </c>
      <c r="E505" s="1" t="s">
        <v>430</v>
      </c>
      <c r="F505" s="1">
        <v>1379</v>
      </c>
      <c r="G505" s="9">
        <f>$F505/(SUMIFS($F:$F,$A:$A,$A505,$D:$D,$D505)+IF($D505="prefix",VLOOKUP($B505&amp;"&gt;=84",weight!$A:$E,4,0),VLOOKUP($B505&amp;"&gt;=84",weight!$A:$E,5,0)))</f>
        <v>0.14310917393109174</v>
      </c>
      <c r="H505" s="9">
        <f>$F505/(SUMIFS($F:$F,$A:$A,$A505,$D:$D,$D505)+IF($D505="prefix",VLOOKUP($B505&amp;"&lt;68",weight!$A:$E,4,0),VLOOKUP($B505&amp;"&lt;68",weight!$A:$E,5,0)))</f>
        <v>0.16542706333973128</v>
      </c>
    </row>
    <row r="506" spans="1:8" x14ac:dyDescent="0.3">
      <c r="A506" s="1" t="s">
        <v>12</v>
      </c>
      <c r="B506" s="1" t="s">
        <v>0</v>
      </c>
      <c r="C506" s="1" t="s">
        <v>314</v>
      </c>
      <c r="D506" s="1" t="s">
        <v>268</v>
      </c>
      <c r="E506" s="1" t="s">
        <v>610</v>
      </c>
      <c r="F506" s="1">
        <v>1379</v>
      </c>
      <c r="G506" s="9">
        <f>$F506/(SUMIFS($F:$F,$A:$A,$A506,$D:$D,$D506)+IF($D506="prefix",VLOOKUP($B506&amp;"&gt;=84",weight!$A:$E,4,0),VLOOKUP($B506&amp;"&gt;=84",weight!$A:$E,5,0)))</f>
        <v>0.10657701522528788</v>
      </c>
      <c r="H506" s="9">
        <f>$F506/(SUMIFS($F:$F,$A:$A,$A506,$D:$D,$D506)+IF($D506="prefix",VLOOKUP($B506&amp;"&lt;68",weight!$A:$E,4,0),VLOOKUP($B506&amp;"&lt;68",weight!$A:$E,5,0)))</f>
        <v>0.16737468139337297</v>
      </c>
    </row>
    <row r="507" spans="1:8" x14ac:dyDescent="0.3">
      <c r="A507" s="1" t="s">
        <v>12</v>
      </c>
      <c r="B507" s="1" t="s">
        <v>0</v>
      </c>
      <c r="C507" s="1" t="s">
        <v>320</v>
      </c>
      <c r="D507" s="1" t="s">
        <v>56</v>
      </c>
      <c r="E507" s="1" t="s">
        <v>344</v>
      </c>
      <c r="F507" s="1">
        <v>690</v>
      </c>
      <c r="G507" s="9">
        <f>$F507/(SUMIFS($F:$F,$A:$A,$A507,$D:$D,$D507)+IF($D507="prefix",VLOOKUP($B507&amp;"&gt;=84",weight!$A:$E,4,0),VLOOKUP($B507&amp;"&gt;=84",weight!$A:$E,5,0)))</f>
        <v>7.1606475716064752E-2</v>
      </c>
      <c r="H507" s="9">
        <f>$F507/(SUMIFS($F:$F,$A:$A,$A507,$D:$D,$D507)+IF($D507="prefix",VLOOKUP($B507&amp;"&lt;68",weight!$A:$E,4,0),VLOOKUP($B507&amp;"&lt;68",weight!$A:$E,5,0)))</f>
        <v>8.2773512476007671E-2</v>
      </c>
    </row>
    <row r="508" spans="1:8" x14ac:dyDescent="0.3">
      <c r="A508" s="1" t="s">
        <v>12</v>
      </c>
      <c r="B508" s="1" t="s">
        <v>0</v>
      </c>
      <c r="C508" s="1" t="s">
        <v>325</v>
      </c>
      <c r="D508" s="1" t="s">
        <v>56</v>
      </c>
      <c r="E508" s="1" t="s">
        <v>346</v>
      </c>
      <c r="F508" s="1">
        <v>345</v>
      </c>
      <c r="G508" s="9">
        <f>$F508/(SUMIFS($F:$F,$A:$A,$A508,$D:$D,$D508)+IF($D508="prefix",VLOOKUP($B508&amp;"&gt;=84",weight!$A:$E,4,0),VLOOKUP($B508&amp;"&gt;=84",weight!$A:$E,5,0)))</f>
        <v>3.5803237858032376E-2</v>
      </c>
      <c r="H508" s="9">
        <f>$F508/(SUMIFS($F:$F,$A:$A,$A508,$D:$D,$D508)+IF($D508="prefix",VLOOKUP($B508&amp;"&lt;68",weight!$A:$E,4,0),VLOOKUP($B508&amp;"&lt;68",weight!$A:$E,5,0)))</f>
        <v>4.1386756238003836E-2</v>
      </c>
    </row>
    <row r="509" spans="1:8" x14ac:dyDescent="0.3">
      <c r="A509" s="1" t="s">
        <v>12</v>
      </c>
      <c r="B509" s="1" t="s">
        <v>0</v>
      </c>
      <c r="C509" s="1" t="s">
        <v>326</v>
      </c>
      <c r="D509" s="1" t="s">
        <v>56</v>
      </c>
      <c r="E509" s="1" t="s">
        <v>618</v>
      </c>
      <c r="F509" s="1">
        <v>345</v>
      </c>
      <c r="G509" s="9">
        <f>$F509/(SUMIFS($F:$F,$A:$A,$A509,$D:$D,$D509)+IF($D509="prefix",VLOOKUP($B509&amp;"&gt;=84",weight!$A:$E,4,0),VLOOKUP($B509&amp;"&gt;=84",weight!$A:$E,5,0)))</f>
        <v>3.5803237858032376E-2</v>
      </c>
      <c r="H509" s="9">
        <f>$F509/(SUMIFS($F:$F,$A:$A,$A509,$D:$D,$D509)+IF($D509="prefix",VLOOKUP($B509&amp;"&lt;68",weight!$A:$E,4,0),VLOOKUP($B509&amp;"&lt;68",weight!$A:$E,5,0)))</f>
        <v>4.1386756238003836E-2</v>
      </c>
    </row>
    <row r="510" spans="1:8" x14ac:dyDescent="0.3">
      <c r="A510" s="1" t="s">
        <v>12</v>
      </c>
      <c r="B510" s="1" t="s">
        <v>0</v>
      </c>
      <c r="C510" s="1" t="s">
        <v>58</v>
      </c>
      <c r="D510" s="1" t="s">
        <v>56</v>
      </c>
      <c r="E510" s="1" t="s">
        <v>374</v>
      </c>
      <c r="F510" s="1">
        <v>690</v>
      </c>
      <c r="G510" s="9">
        <f>$F510/(SUMIFS($F:$F,$A:$A,$A510,$D:$D,$D510)+IF($D510="prefix",VLOOKUP($B510&amp;"&gt;=84",weight!$A:$E,4,0),VLOOKUP($B510&amp;"&gt;=84",weight!$A:$E,5,0)))</f>
        <v>7.1606475716064752E-2</v>
      </c>
      <c r="H510" s="9">
        <f>$F510/(SUMIFS($F:$F,$A:$A,$A510,$D:$D,$D510)+IF($D510="prefix",VLOOKUP($B510&amp;"&lt;68",weight!$A:$E,4,0),VLOOKUP($B510&amp;"&lt;68",weight!$A:$E,5,0)))</f>
        <v>8.2773512476007671E-2</v>
      </c>
    </row>
    <row r="511" spans="1:8" x14ac:dyDescent="0.3">
      <c r="A511" s="1" t="s">
        <v>12</v>
      </c>
      <c r="B511" s="1" t="s">
        <v>0</v>
      </c>
      <c r="C511" s="1" t="s">
        <v>169</v>
      </c>
      <c r="D511" s="1" t="s">
        <v>56</v>
      </c>
      <c r="E511" s="1" t="s">
        <v>475</v>
      </c>
      <c r="F511" s="1">
        <v>172</v>
      </c>
      <c r="G511" s="9">
        <f>$F511/(SUMIFS($F:$F,$A:$A,$A511,$D:$D,$D511)+IF($D511="prefix",VLOOKUP($B511&amp;"&gt;=84",weight!$A:$E,4,0),VLOOKUP($B511&amp;"&gt;=84",weight!$A:$E,5,0)))</f>
        <v>1.7849730178497301E-2</v>
      </c>
      <c r="H511" s="9">
        <f>$F511/(SUMIFS($F:$F,$A:$A,$A511,$D:$D,$D511)+IF($D511="prefix",VLOOKUP($B511&amp;"&lt;68",weight!$A:$E,4,0),VLOOKUP($B511&amp;"&lt;68",weight!$A:$E,5,0)))</f>
        <v>2.0633397312859885E-2</v>
      </c>
    </row>
    <row r="512" spans="1:8" x14ac:dyDescent="0.3">
      <c r="A512" s="1" t="s">
        <v>12</v>
      </c>
      <c r="B512" s="1" t="s">
        <v>0</v>
      </c>
      <c r="C512" s="1" t="s">
        <v>171</v>
      </c>
      <c r="D512" s="1" t="s">
        <v>56</v>
      </c>
      <c r="E512" s="1" t="s">
        <v>476</v>
      </c>
      <c r="F512" s="1">
        <v>1379</v>
      </c>
      <c r="G512" s="9">
        <f>$F512/(SUMIFS($F:$F,$A:$A,$A512,$D:$D,$D512)+IF($D512="prefix",VLOOKUP($B512&amp;"&gt;=84",weight!$A:$E,4,0),VLOOKUP($B512&amp;"&gt;=84",weight!$A:$E,5,0)))</f>
        <v>0.14310917393109174</v>
      </c>
      <c r="H512" s="9">
        <f>$F512/(SUMIFS($F:$F,$A:$A,$A512,$D:$D,$D512)+IF($D512="prefix",VLOOKUP($B512&amp;"&lt;68",weight!$A:$E,4,0),VLOOKUP($B512&amp;"&lt;68",weight!$A:$E,5,0)))</f>
        <v>0.16542706333973128</v>
      </c>
    </row>
    <row r="513" spans="1:8" x14ac:dyDescent="0.3">
      <c r="A513" s="1" t="s">
        <v>12</v>
      </c>
      <c r="B513" s="1" t="s">
        <v>0</v>
      </c>
      <c r="C513" s="1" t="s">
        <v>166</v>
      </c>
      <c r="D513" s="1" t="s">
        <v>56</v>
      </c>
      <c r="E513" s="1" t="s">
        <v>472</v>
      </c>
      <c r="F513" s="1">
        <v>345</v>
      </c>
      <c r="G513" s="9">
        <f>$F513/(SUMIFS($F:$F,$A:$A,$A513,$D:$D,$D513)+IF($D513="prefix",VLOOKUP($B513&amp;"&gt;=84",weight!$A:$E,4,0),VLOOKUP($B513&amp;"&gt;=84",weight!$A:$E,5,0)))</f>
        <v>3.5803237858032376E-2</v>
      </c>
      <c r="H513" s="9">
        <f>$F513/(SUMIFS($F:$F,$A:$A,$A513,$D:$D,$D513)+IF($D513="prefix",VLOOKUP($B513&amp;"&lt;68",weight!$A:$E,4,0),VLOOKUP($B513&amp;"&lt;68",weight!$A:$E,5,0)))</f>
        <v>4.1386756238003836E-2</v>
      </c>
    </row>
    <row r="514" spans="1:8" x14ac:dyDescent="0.3">
      <c r="A514" s="1" t="s">
        <v>12</v>
      </c>
      <c r="B514" s="1" t="s">
        <v>0</v>
      </c>
      <c r="C514" s="1" t="s">
        <v>172</v>
      </c>
      <c r="D514" s="1" t="s">
        <v>56</v>
      </c>
      <c r="E514" s="1" t="s">
        <v>477</v>
      </c>
      <c r="F514" s="1">
        <v>345</v>
      </c>
      <c r="G514" s="9">
        <f>$F514/(SUMIFS($F:$F,$A:$A,$A514,$D:$D,$D514)+IF($D514="prefix",VLOOKUP($B514&amp;"&gt;=84",weight!$A:$E,4,0),VLOOKUP($B514&amp;"&gt;=84",weight!$A:$E,5,0)))</f>
        <v>3.5803237858032376E-2</v>
      </c>
      <c r="H514" s="9">
        <f>$F514/(SUMIFS($F:$F,$A:$A,$A514,$D:$D,$D514)+IF($D514="prefix",VLOOKUP($B514&amp;"&lt;68",weight!$A:$E,4,0),VLOOKUP($B514&amp;"&lt;68",weight!$A:$E,5,0)))</f>
        <v>4.1386756238003836E-2</v>
      </c>
    </row>
    <row r="515" spans="1:8" x14ac:dyDescent="0.3">
      <c r="A515" s="1" t="s">
        <v>13</v>
      </c>
      <c r="B515" s="1" t="s">
        <v>0</v>
      </c>
      <c r="C515" s="1" t="s">
        <v>319</v>
      </c>
      <c r="D515" s="1" t="s">
        <v>268</v>
      </c>
      <c r="E515" s="1" t="s">
        <v>337</v>
      </c>
      <c r="F515" s="1">
        <v>571</v>
      </c>
      <c r="G515" s="9">
        <f>$F515/(SUMIFS($F:$F,$A:$A,$A515,$D:$D,$D515)+IF($D515="prefix",VLOOKUP($B515&amp;"&gt;=84",weight!$A:$E,4,0),VLOOKUP($B515&amp;"&gt;=84",weight!$A:$E,5,0)))</f>
        <v>4.1776412057360254E-2</v>
      </c>
      <c r="H515" s="9">
        <f>$F515/(SUMIFS($F:$F,$A:$A,$A515,$D:$D,$D515)+IF($D515="prefix",VLOOKUP($B515&amp;"&lt;68",weight!$A:$E,4,0),VLOOKUP($B515&amp;"&lt;68",weight!$A:$E,5,0)))</f>
        <v>6.3670829616413918E-2</v>
      </c>
    </row>
    <row r="516" spans="1:8" x14ac:dyDescent="0.3">
      <c r="A516" s="1" t="s">
        <v>13</v>
      </c>
      <c r="B516" s="1" t="s">
        <v>0</v>
      </c>
      <c r="C516" s="1" t="s">
        <v>208</v>
      </c>
      <c r="D516" s="1" t="s">
        <v>56</v>
      </c>
      <c r="E516" s="1" t="s">
        <v>339</v>
      </c>
      <c r="F516" s="1">
        <v>571</v>
      </c>
      <c r="G516" s="9">
        <f>$F516/(SUMIFS($F:$F,$A:$A,$A516,$D:$D,$D516)+IF($D516="prefix",VLOOKUP($B516&amp;"&gt;=84",weight!$A:$E,4,0),VLOOKUP($B516&amp;"&gt;=84",weight!$A:$E,5,0)))</f>
        <v>6.4106882227461554E-2</v>
      </c>
      <c r="H516" s="9">
        <f>$F516/(SUMIFS($F:$F,$A:$A,$A516,$D:$D,$D516)+IF($D516="prefix",VLOOKUP($B516&amp;"&lt;68",weight!$A:$E,4,0),VLOOKUP($B516&amp;"&lt;68",weight!$A:$E,5,0)))</f>
        <v>7.5062442487182857E-2</v>
      </c>
    </row>
    <row r="517" spans="1:8" x14ac:dyDescent="0.3">
      <c r="A517" s="1" t="s">
        <v>13</v>
      </c>
      <c r="B517" s="1" t="s">
        <v>0</v>
      </c>
      <c r="C517" s="1" t="s">
        <v>327</v>
      </c>
      <c r="D517" s="1" t="s">
        <v>56</v>
      </c>
      <c r="E517" s="1" t="s">
        <v>619</v>
      </c>
      <c r="F517" s="1">
        <v>2286</v>
      </c>
      <c r="G517" s="9">
        <f>$F517/(SUMIFS($F:$F,$A:$A,$A517,$D:$D,$D517)+IF($D517="prefix",VLOOKUP($B517&amp;"&gt;=84",weight!$A:$E,4,0),VLOOKUP($B517&amp;"&gt;=84",weight!$A:$E,5,0)))</f>
        <v>0.25665207140451329</v>
      </c>
      <c r="H517" s="9">
        <f>$F517/(SUMIFS($F:$F,$A:$A,$A517,$D:$D,$D517)+IF($D517="prefix",VLOOKUP($B517&amp;"&lt;68",weight!$A:$E,4,0),VLOOKUP($B517&amp;"&lt;68",weight!$A:$E,5,0)))</f>
        <v>0.30051268568423822</v>
      </c>
    </row>
    <row r="518" spans="1:8" x14ac:dyDescent="0.3">
      <c r="A518" s="1" t="s">
        <v>13</v>
      </c>
      <c r="B518" s="1" t="s">
        <v>0</v>
      </c>
      <c r="C518" s="1" t="s">
        <v>155</v>
      </c>
      <c r="D518" s="1" t="s">
        <v>56</v>
      </c>
      <c r="E518" s="1" t="s">
        <v>462</v>
      </c>
      <c r="F518" s="1">
        <v>2286</v>
      </c>
      <c r="G518" s="9">
        <f>$F518/(SUMIFS($F:$F,$A:$A,$A518,$D:$D,$D518)+IF($D518="prefix",VLOOKUP($B518&amp;"&gt;=84",weight!$A:$E,4,0),VLOOKUP($B518&amp;"&gt;=84",weight!$A:$E,5,0)))</f>
        <v>0.25665207140451329</v>
      </c>
      <c r="H518" s="9">
        <f>$F518/(SUMIFS($F:$F,$A:$A,$A518,$D:$D,$D518)+IF($D518="prefix",VLOOKUP($B518&amp;"&lt;68",weight!$A:$E,4,0),VLOOKUP($B518&amp;"&lt;68",weight!$A:$E,5,0)))</f>
        <v>0.30051268568423822</v>
      </c>
    </row>
    <row r="519" spans="1:8" x14ac:dyDescent="0.3">
      <c r="A519" s="1" t="s">
        <v>13</v>
      </c>
      <c r="B519" s="1" t="s">
        <v>0</v>
      </c>
      <c r="C519" s="1" t="s">
        <v>328</v>
      </c>
      <c r="D519" s="1" t="s">
        <v>268</v>
      </c>
      <c r="E519" s="1" t="s">
        <v>347</v>
      </c>
      <c r="F519" s="1">
        <v>286</v>
      </c>
      <c r="G519" s="9">
        <f>$F519/(SUMIFS($F:$F,$A:$A,$A519,$D:$D,$D519)+IF($D519="prefix",VLOOKUP($B519&amp;"&gt;=84",weight!$A:$E,4,0),VLOOKUP($B519&amp;"&gt;=84",weight!$A:$E,5,0)))</f>
        <v>2.0924787825577992E-2</v>
      </c>
      <c r="H519" s="9">
        <f>$F519/(SUMIFS($F:$F,$A:$A,$A519,$D:$D,$D519)+IF($D519="prefix",VLOOKUP($B519&amp;"&lt;68",weight!$A:$E,4,0),VLOOKUP($B519&amp;"&lt;68",weight!$A:$E,5,0)))</f>
        <v>3.1891168599464767E-2</v>
      </c>
    </row>
    <row r="520" spans="1:8" x14ac:dyDescent="0.3">
      <c r="A520" s="1" t="s">
        <v>13</v>
      </c>
      <c r="B520" s="1" t="s">
        <v>0</v>
      </c>
      <c r="C520" s="1" t="s">
        <v>156</v>
      </c>
      <c r="D520" s="1" t="s">
        <v>56</v>
      </c>
      <c r="E520" s="1" t="s">
        <v>348</v>
      </c>
      <c r="F520" s="1">
        <v>571</v>
      </c>
      <c r="G520" s="9">
        <f>$F520/(SUMIFS($F:$F,$A:$A,$A520,$D:$D,$D520)+IF($D520="prefix",VLOOKUP($B520&amp;"&gt;=84",weight!$A:$E,4,0),VLOOKUP($B520&amp;"&gt;=84",weight!$A:$E,5,0)))</f>
        <v>6.4106882227461554E-2</v>
      </c>
      <c r="H520" s="9">
        <f>$F520/(SUMIFS($F:$F,$A:$A,$A520,$D:$D,$D520)+IF($D520="prefix",VLOOKUP($B520&amp;"&lt;68",weight!$A:$E,4,0),VLOOKUP($B520&amp;"&lt;68",weight!$A:$E,5,0)))</f>
        <v>7.5062442487182857E-2</v>
      </c>
    </row>
    <row r="521" spans="1:8" x14ac:dyDescent="0.3">
      <c r="A521" s="1" t="s">
        <v>13</v>
      </c>
      <c r="B521" s="1" t="s">
        <v>0</v>
      </c>
      <c r="C521" s="1" t="s">
        <v>329</v>
      </c>
      <c r="D521" s="1" t="s">
        <v>268</v>
      </c>
      <c r="E521" s="1" t="s">
        <v>620</v>
      </c>
      <c r="F521" s="1">
        <v>2286</v>
      </c>
      <c r="G521" s="9">
        <f>$F521/(SUMIFS($F:$F,$A:$A,$A521,$D:$D,$D521)+IF($D521="prefix",VLOOKUP($B521&amp;"&gt;=84",weight!$A:$E,4,0),VLOOKUP($B521&amp;"&gt;=84",weight!$A:$E,5,0)))</f>
        <v>0.16725197541703249</v>
      </c>
      <c r="H521" s="9">
        <f>$F521/(SUMIFS($F:$F,$A:$A,$A521,$D:$D,$D521)+IF($D521="prefix",VLOOKUP($B521&amp;"&lt;68",weight!$A:$E,4,0),VLOOKUP($B521&amp;"&lt;68",weight!$A:$E,5,0)))</f>
        <v>0.25490633363068688</v>
      </c>
    </row>
    <row r="522" spans="1:8" x14ac:dyDescent="0.3">
      <c r="A522" s="1" t="s">
        <v>13</v>
      </c>
      <c r="B522" s="1" t="s">
        <v>0</v>
      </c>
      <c r="C522" s="1" t="s">
        <v>157</v>
      </c>
      <c r="D522" s="1" t="s">
        <v>56</v>
      </c>
      <c r="E522" s="1" t="s">
        <v>463</v>
      </c>
      <c r="F522" s="1">
        <v>1143</v>
      </c>
      <c r="G522" s="9">
        <f>$F522/(SUMIFS($F:$F,$A:$A,$A522,$D:$D,$D522)+IF($D522="prefix",VLOOKUP($B522&amp;"&gt;=84",weight!$A:$E,4,0),VLOOKUP($B522&amp;"&gt;=84",weight!$A:$E,5,0)))</f>
        <v>0.12832603570225665</v>
      </c>
      <c r="H522" s="9">
        <f>$F522/(SUMIFS($F:$F,$A:$A,$A522,$D:$D,$D522)+IF($D522="prefix",VLOOKUP($B522&amp;"&lt;68",weight!$A:$E,4,0),VLOOKUP($B522&amp;"&lt;68",weight!$A:$E,5,0)))</f>
        <v>0.15025634284211911</v>
      </c>
    </row>
    <row r="523" spans="1:8" x14ac:dyDescent="0.3">
      <c r="A523" s="1" t="s">
        <v>14</v>
      </c>
      <c r="B523" s="1" t="s">
        <v>0</v>
      </c>
      <c r="C523" s="1" t="s">
        <v>213</v>
      </c>
      <c r="D523" s="1" t="s">
        <v>56</v>
      </c>
      <c r="E523" s="1" t="s">
        <v>514</v>
      </c>
      <c r="F523" s="1">
        <v>1290</v>
      </c>
      <c r="G523" s="9">
        <f>$F523/(SUMIFS($F:$F,$A:$A,$A523,$D:$D,$D523)+IF($D523="prefix",VLOOKUP($B523&amp;"&gt;=84",weight!$A:$E,4,0),VLOOKUP($B523&amp;"&gt;=84",weight!$A:$E,5,0)))</f>
        <v>0.15174685331137513</v>
      </c>
      <c r="H523" s="9">
        <f>$F523/(SUMIFS($F:$F,$A:$A,$A523,$D:$D,$D523)+IF($D523="prefix",VLOOKUP($B523&amp;"&lt;68",weight!$A:$E,4,0),VLOOKUP($B523&amp;"&lt;68",weight!$A:$E,5,0)))</f>
        <v>0.17914178586307458</v>
      </c>
    </row>
    <row r="524" spans="1:8" x14ac:dyDescent="0.3">
      <c r="A524" s="1" t="s">
        <v>14</v>
      </c>
      <c r="B524" s="1" t="s">
        <v>0</v>
      </c>
      <c r="C524" s="1" t="s">
        <v>330</v>
      </c>
      <c r="D524" s="1" t="s">
        <v>56</v>
      </c>
      <c r="E524" s="1" t="s">
        <v>621</v>
      </c>
      <c r="F524" s="1">
        <v>645</v>
      </c>
      <c r="G524" s="9">
        <f>$F524/(SUMIFS($F:$F,$A:$A,$A524,$D:$D,$D524)+IF($D524="prefix",VLOOKUP($B524&amp;"&gt;=84",weight!$A:$E,4,0),VLOOKUP($B524&amp;"&gt;=84",weight!$A:$E,5,0)))</f>
        <v>7.5873426655687567E-2</v>
      </c>
      <c r="H524" s="9">
        <f>$F524/(SUMIFS($F:$F,$A:$A,$A524,$D:$D,$D524)+IF($D524="prefix",VLOOKUP($B524&amp;"&lt;68",weight!$A:$E,4,0),VLOOKUP($B524&amp;"&lt;68",weight!$A:$E,5,0)))</f>
        <v>8.9570892931537291E-2</v>
      </c>
    </row>
    <row r="525" spans="1:8" x14ac:dyDescent="0.3">
      <c r="A525" s="1" t="s">
        <v>14</v>
      </c>
      <c r="B525" s="1" t="s">
        <v>0</v>
      </c>
      <c r="C525" s="1" t="s">
        <v>331</v>
      </c>
      <c r="D525" s="1" t="s">
        <v>56</v>
      </c>
      <c r="E525" s="1" t="s">
        <v>349</v>
      </c>
      <c r="F525" s="1">
        <v>1290</v>
      </c>
      <c r="G525" s="9">
        <f>$F525/(SUMIFS($F:$F,$A:$A,$A525,$D:$D,$D525)+IF($D525="prefix",VLOOKUP($B525&amp;"&gt;=84",weight!$A:$E,4,0),VLOOKUP($B525&amp;"&gt;=84",weight!$A:$E,5,0)))</f>
        <v>0.15174685331137513</v>
      </c>
      <c r="H525" s="9">
        <f>$F525/(SUMIFS($F:$F,$A:$A,$A525,$D:$D,$D525)+IF($D525="prefix",VLOOKUP($B525&amp;"&lt;68",weight!$A:$E,4,0),VLOOKUP($B525&amp;"&lt;68",weight!$A:$E,5,0)))</f>
        <v>0.17914178586307458</v>
      </c>
    </row>
    <row r="526" spans="1:8" x14ac:dyDescent="0.3">
      <c r="A526" s="1" t="s">
        <v>14</v>
      </c>
      <c r="B526" s="1" t="s">
        <v>0</v>
      </c>
      <c r="C526" s="1" t="s">
        <v>332</v>
      </c>
      <c r="D526" s="1" t="s">
        <v>268</v>
      </c>
      <c r="E526" s="1" t="s">
        <v>622</v>
      </c>
      <c r="F526" s="1">
        <v>2581</v>
      </c>
      <c r="G526" s="9">
        <f>$F526/(SUMIFS($F:$F,$A:$A,$A526,$D:$D,$D526)+IF($D526="prefix",VLOOKUP($B526&amp;"&gt;=84",weight!$A:$E,4,0),VLOOKUP($B526&amp;"&gt;=84",weight!$A:$E,5,0)))</f>
        <v>0.18338780730424897</v>
      </c>
      <c r="H526" s="9">
        <f>$F526/(SUMIFS($F:$F,$A:$A,$A526,$D:$D,$D526)+IF($D526="prefix",VLOOKUP($B526&amp;"&lt;68",weight!$A:$E,4,0),VLOOKUP($B526&amp;"&lt;68",weight!$A:$E,5,0)))</f>
        <v>0.27533603584382332</v>
      </c>
    </row>
    <row r="527" spans="1:8" x14ac:dyDescent="0.3">
      <c r="A527" s="1" t="s">
        <v>14</v>
      </c>
      <c r="B527" s="1" t="s">
        <v>0</v>
      </c>
      <c r="C527" s="1" t="s">
        <v>333</v>
      </c>
      <c r="D527" s="1" t="s">
        <v>56</v>
      </c>
      <c r="E527" s="1" t="s">
        <v>623</v>
      </c>
      <c r="F527" s="1">
        <v>645</v>
      </c>
      <c r="G527" s="9">
        <f>$F527/(SUMIFS($F:$F,$A:$A,$A527,$D:$D,$D527)+IF($D527="prefix",VLOOKUP($B527&amp;"&gt;=84",weight!$A:$E,4,0),VLOOKUP($B527&amp;"&gt;=84",weight!$A:$E,5,0)))</f>
        <v>7.5873426655687567E-2</v>
      </c>
      <c r="H527" s="9">
        <f>$F527/(SUMIFS($F:$F,$A:$A,$A527,$D:$D,$D527)+IF($D527="prefix",VLOOKUP($B527&amp;"&lt;68",weight!$A:$E,4,0),VLOOKUP($B527&amp;"&lt;68",weight!$A:$E,5,0)))</f>
        <v>8.9570892931537291E-2</v>
      </c>
    </row>
    <row r="528" spans="1:8" x14ac:dyDescent="0.3">
      <c r="A528" s="1" t="s">
        <v>14</v>
      </c>
      <c r="B528" s="1" t="s">
        <v>0</v>
      </c>
      <c r="C528" s="1" t="s">
        <v>334</v>
      </c>
      <c r="D528" s="1" t="s">
        <v>268</v>
      </c>
      <c r="E528" s="1" t="s">
        <v>624</v>
      </c>
      <c r="F528" s="1">
        <v>323</v>
      </c>
      <c r="G528" s="9">
        <f>$F528/(SUMIFS($F:$F,$A:$A,$A528,$D:$D,$D528)+IF($D528="prefix",VLOOKUP($B528&amp;"&gt;=84",weight!$A:$E,4,0),VLOOKUP($B528&amp;"&gt;=84",weight!$A:$E,5,0)))</f>
        <v>2.2950120790109423E-2</v>
      </c>
      <c r="H528" s="9">
        <f>$F528/(SUMIFS($F:$F,$A:$A,$A528,$D:$D,$D528)+IF($D528="prefix",VLOOKUP($B528&amp;"&lt;68",weight!$A:$E,4,0),VLOOKUP($B528&amp;"&lt;68",weight!$A:$E,5,0)))</f>
        <v>3.4457008747599743E-2</v>
      </c>
    </row>
    <row r="529" spans="1:8" x14ac:dyDescent="0.3">
      <c r="A529" s="1" t="s">
        <v>14</v>
      </c>
      <c r="B529" s="1" t="s">
        <v>0</v>
      </c>
      <c r="C529" s="1" t="s">
        <v>335</v>
      </c>
      <c r="D529" s="1" t="s">
        <v>268</v>
      </c>
      <c r="E529" s="1" t="s">
        <v>625</v>
      </c>
      <c r="F529" s="1">
        <v>645</v>
      </c>
      <c r="G529" s="9">
        <f>$F529/(SUMIFS($F:$F,$A:$A,$A529,$D:$D,$D529)+IF($D529="prefix",VLOOKUP($B529&amp;"&gt;=84",weight!$A:$E,4,0),VLOOKUP($B529&amp;"&gt;=84",weight!$A:$E,5,0)))</f>
        <v>4.5829188574676709E-2</v>
      </c>
      <c r="H529" s="9">
        <f>$F529/(SUMIFS($F:$F,$A:$A,$A529,$D:$D,$D529)+IF($D529="prefix",VLOOKUP($B529&amp;"&lt;68",weight!$A:$E,4,0),VLOOKUP($B529&amp;"&lt;68",weight!$A:$E,5,0)))</f>
        <v>6.8807339449541288E-2</v>
      </c>
    </row>
    <row r="530" spans="1:8" x14ac:dyDescent="0.3">
      <c r="A530" s="1" t="s">
        <v>336</v>
      </c>
      <c r="B530" s="1" t="s">
        <v>0</v>
      </c>
      <c r="C530" s="1" t="s">
        <v>218</v>
      </c>
      <c r="D530" s="1" t="s">
        <v>56</v>
      </c>
      <c r="E530" s="1" t="s">
        <v>519</v>
      </c>
      <c r="F530" s="1">
        <v>2581</v>
      </c>
      <c r="G530" s="9">
        <f>$F530/(SUMIFS($F:$F,$A:$A,$A530,$D:$D,$D530)+IF($D530="prefix",VLOOKUP($B530&amp;"&gt;=84",weight!$A:$E,4,0),VLOOKUP($B530&amp;"&gt;=84",weight!$A:$E,5,0)))</f>
        <v>0.30361133984237149</v>
      </c>
      <c r="H530" s="9">
        <f>$F530/(SUMIFS($F:$F,$A:$A,$A530,$D:$D,$D530)+IF($D530="prefix",VLOOKUP($B530&amp;"&lt;68",weight!$A:$E,4,0),VLOOKUP($B530&amp;"&lt;68",weight!$A:$E,5,0)))</f>
        <v>0.35842244132759338</v>
      </c>
    </row>
  </sheetData>
  <autoFilter ref="A1:H530" xr:uid="{536C4247-7790-4A45-9315-02D404ECD8A2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AA05D-D75F-4025-AB15-E76120811EE8}">
  <sheetPr>
    <tabColor theme="1"/>
  </sheetPr>
  <dimension ref="A1:E7"/>
  <sheetViews>
    <sheetView zoomScale="130" zoomScaleNormal="130" workbookViewId="0">
      <selection activeCell="D6" sqref="D6"/>
    </sheetView>
  </sheetViews>
  <sheetFormatPr defaultRowHeight="14.25" x14ac:dyDescent="0.2"/>
  <cols>
    <col min="1" max="1" width="25.125" bestFit="1" customWidth="1"/>
    <col min="2" max="2" width="20.125" bestFit="1" customWidth="1"/>
    <col min="3" max="3" width="9.25" bestFit="1" customWidth="1"/>
    <col min="4" max="4" width="12.25" bestFit="1" customWidth="1"/>
    <col min="5" max="5" width="11.625" bestFit="1" customWidth="1"/>
  </cols>
  <sheetData>
    <row r="1" spans="1:5" x14ac:dyDescent="0.2">
      <c r="A1" t="s">
        <v>646</v>
      </c>
      <c r="B1" t="s">
        <v>637</v>
      </c>
      <c r="C1" t="s">
        <v>638</v>
      </c>
      <c r="D1" t="s">
        <v>642</v>
      </c>
      <c r="E1" t="s">
        <v>643</v>
      </c>
    </row>
    <row r="2" spans="1:5" x14ac:dyDescent="0.2">
      <c r="A2" t="str">
        <f>B2&amp;C2</f>
        <v>Small Cluster Jewel&gt;=84</v>
      </c>
      <c r="B2" t="s">
        <v>641</v>
      </c>
      <c r="C2" t="s">
        <v>639</v>
      </c>
      <c r="D2">
        <f>400*6+400</f>
        <v>2800</v>
      </c>
      <c r="E2">
        <f>400*11</f>
        <v>4400</v>
      </c>
    </row>
    <row r="3" spans="1:5" x14ac:dyDescent="0.2">
      <c r="A3" t="str">
        <f t="shared" ref="A3:A7" si="0">B3&amp;C3</f>
        <v>Small Cluster Jewel&lt;68</v>
      </c>
      <c r="B3" t="s">
        <v>641</v>
      </c>
      <c r="C3" t="s">
        <v>640</v>
      </c>
      <c r="D3">
        <f>100*6+300</f>
        <v>900</v>
      </c>
      <c r="E3">
        <f>100*11</f>
        <v>1100</v>
      </c>
    </row>
    <row r="4" spans="1:5" x14ac:dyDescent="0.2">
      <c r="A4" t="str">
        <f t="shared" si="0"/>
        <v>Medium Cluster Jewel&gt;=84</v>
      </c>
      <c r="B4" t="s">
        <v>636</v>
      </c>
      <c r="C4" t="s">
        <v>639</v>
      </c>
      <c r="D4">
        <f>275*6+400</f>
        <v>2050</v>
      </c>
      <c r="E4">
        <f>7500+275*11</f>
        <v>10525</v>
      </c>
    </row>
    <row r="5" spans="1:5" x14ac:dyDescent="0.2">
      <c r="A5" t="str">
        <f t="shared" si="0"/>
        <v>Medium Cluster Jewel&lt;68</v>
      </c>
      <c r="B5" t="s">
        <v>636</v>
      </c>
      <c r="C5" t="s">
        <v>640</v>
      </c>
      <c r="D5">
        <f>75*6+300</f>
        <v>750</v>
      </c>
      <c r="E5">
        <f>7500+75*11</f>
        <v>8325</v>
      </c>
    </row>
    <row r="6" spans="1:5" x14ac:dyDescent="0.2">
      <c r="A6" t="str">
        <f t="shared" si="0"/>
        <v>Large Cluster Jewel&gt;=84</v>
      </c>
      <c r="B6" t="s">
        <v>0</v>
      </c>
      <c r="C6" t="s">
        <v>639</v>
      </c>
      <c r="D6">
        <f>275*6+400</f>
        <v>2050</v>
      </c>
      <c r="E6">
        <f>7500+275*11</f>
        <v>10525</v>
      </c>
    </row>
    <row r="7" spans="1:5" x14ac:dyDescent="0.2">
      <c r="A7" t="str">
        <f t="shared" si="0"/>
        <v>Large Cluster Jewel&lt;68</v>
      </c>
      <c r="B7" t="s">
        <v>0</v>
      </c>
      <c r="C7" t="s">
        <v>640</v>
      </c>
      <c r="D7">
        <f>75*6+300</f>
        <v>750</v>
      </c>
      <c r="E7">
        <f>5000+75*11</f>
        <v>5825</v>
      </c>
    </row>
  </sheetData>
  <phoneticPr fontId="1" type="noConversion"/>
  <pageMargins left="0.7" right="0.7" top="0.75" bottom="0.75" header="0.3" footer="0.3"/>
  <ignoredErrors>
    <ignoredError sqref="D5:E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12454-A197-4303-8635-36CC8829A825}">
  <sheetPr>
    <tabColor theme="7"/>
  </sheetPr>
  <dimension ref="B2:V535"/>
  <sheetViews>
    <sheetView showGridLines="0" zoomScale="85" zoomScaleNormal="85" workbookViewId="0">
      <selection activeCell="G9" sqref="G9"/>
    </sheetView>
  </sheetViews>
  <sheetFormatPr defaultRowHeight="16.5" x14ac:dyDescent="0.2"/>
  <cols>
    <col min="1" max="1" width="3" style="3" customWidth="1"/>
    <col min="2" max="2" width="11.375" style="3" customWidth="1"/>
    <col min="3" max="3" width="25.75" style="2" customWidth="1"/>
    <col min="4" max="4" width="90.625" style="2" customWidth="1"/>
    <col min="5" max="6" width="19.75" style="2" customWidth="1"/>
    <col min="7" max="7" width="30.75" style="3" bestFit="1" customWidth="1"/>
    <col min="8" max="8" width="53.875" style="3" bestFit="1" customWidth="1"/>
    <col min="9" max="9" width="56" style="3" bestFit="1" customWidth="1"/>
    <col min="10" max="10" width="32.125" style="3" bestFit="1" customWidth="1"/>
    <col min="11" max="11" width="30.5" style="3" bestFit="1" customWidth="1"/>
    <col min="12" max="12" width="36.5" style="3" bestFit="1" customWidth="1"/>
    <col min="13" max="13" width="54.625" style="3" bestFit="1" customWidth="1"/>
    <col min="14" max="14" width="29.5" style="3" bestFit="1" customWidth="1"/>
    <col min="15" max="15" width="35.75" style="3" bestFit="1" customWidth="1"/>
    <col min="16" max="16" width="34.25" style="3" bestFit="1" customWidth="1"/>
    <col min="17" max="17" width="137.125" style="3" bestFit="1" customWidth="1"/>
    <col min="18" max="18" width="139.375" style="3" bestFit="1" customWidth="1"/>
    <col min="19" max="19" width="148.375" style="3" bestFit="1" customWidth="1"/>
    <col min="20" max="20" width="39.125" style="3" bestFit="1" customWidth="1"/>
    <col min="21" max="21" width="69.375" style="3" bestFit="1" customWidth="1"/>
    <col min="22" max="22" width="6.25" style="3" bestFit="1" customWidth="1"/>
    <col min="23" max="16384" width="9" style="3"/>
  </cols>
  <sheetData>
    <row r="2" spans="2:22" x14ac:dyDescent="0.2">
      <c r="B2"/>
      <c r="C2"/>
    </row>
    <row r="3" spans="2:22" x14ac:dyDescent="0.2">
      <c r="B3" s="18" t="s">
        <v>364</v>
      </c>
      <c r="C3" s="3" t="s">
        <v>0</v>
      </c>
    </row>
    <row r="5" spans="2:22" x14ac:dyDescent="0.2">
      <c r="B5" s="18" t="s">
        <v>647</v>
      </c>
      <c r="C5" s="3"/>
      <c r="D5" s="3"/>
      <c r="E5" s="18" t="s">
        <v>634</v>
      </c>
      <c r="F5" s="19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</row>
    <row r="6" spans="2:22" ht="30" x14ac:dyDescent="0.2">
      <c r="B6" s="18" t="s">
        <v>368</v>
      </c>
      <c r="C6" s="18" t="s">
        <v>370</v>
      </c>
      <c r="D6" s="21" t="s">
        <v>366</v>
      </c>
      <c r="E6" s="7" t="s">
        <v>8</v>
      </c>
      <c r="F6" s="7" t="s">
        <v>12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2:22" x14ac:dyDescent="0.2">
      <c r="B7" s="3" t="s">
        <v>56</v>
      </c>
      <c r="C7" s="20" t="s">
        <v>119</v>
      </c>
      <c r="D7" s="2" t="s">
        <v>430</v>
      </c>
      <c r="E7" s="22">
        <v>0.29664649520927888</v>
      </c>
      <c r="F7" s="22">
        <v>0.14310917393109174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2:22" ht="33" x14ac:dyDescent="0.2">
      <c r="B8" s="3" t="s">
        <v>56</v>
      </c>
      <c r="C8" s="3" t="s">
        <v>179</v>
      </c>
      <c r="D8" s="2" t="s">
        <v>483</v>
      </c>
      <c r="E8" s="22">
        <v>0.29664649520927888</v>
      </c>
      <c r="F8" s="22">
        <v>0.14310917393109174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2:22" x14ac:dyDescent="0.2">
      <c r="B9" s="3" t="s">
        <v>56</v>
      </c>
      <c r="C9" s="3" t="s">
        <v>171</v>
      </c>
      <c r="D9" s="2" t="s">
        <v>476</v>
      </c>
      <c r="E9" s="22"/>
      <c r="F9" s="22">
        <v>0.14310917393109174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2:22" ht="49.5" x14ac:dyDescent="0.2">
      <c r="B10" s="3" t="s">
        <v>56</v>
      </c>
      <c r="C10" s="3" t="s">
        <v>310</v>
      </c>
      <c r="D10" s="2" t="s">
        <v>606</v>
      </c>
      <c r="E10" s="22">
        <v>7.4130105900151289E-2</v>
      </c>
      <c r="F10" s="22">
        <v>3.5803237858032376E-2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2:22" x14ac:dyDescent="0.2">
      <c r="B11" s="3" t="s">
        <v>56</v>
      </c>
      <c r="C11" s="3" t="s">
        <v>58</v>
      </c>
      <c r="D11" s="2" t="s">
        <v>374</v>
      </c>
      <c r="E11" s="22"/>
      <c r="F11" s="22">
        <v>7.1606475716064752E-2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2:22" x14ac:dyDescent="0.2">
      <c r="B12" s="3" t="s">
        <v>56</v>
      </c>
      <c r="C12" s="3" t="s">
        <v>320</v>
      </c>
      <c r="D12" s="2" t="s">
        <v>344</v>
      </c>
      <c r="E12" s="22"/>
      <c r="F12" s="22">
        <v>7.1606475716064752E-2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2:22" ht="49.5" x14ac:dyDescent="0.2">
      <c r="B13" s="3" t="s">
        <v>56</v>
      </c>
      <c r="C13" s="3" t="s">
        <v>311</v>
      </c>
      <c r="D13" s="2" t="s">
        <v>607</v>
      </c>
      <c r="E13" s="22">
        <v>3.7065052950075644E-2</v>
      </c>
      <c r="F13" s="22">
        <v>1.7849730178497301E-2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2:22" ht="49.5" x14ac:dyDescent="0.2">
      <c r="B14" s="3" t="s">
        <v>56</v>
      </c>
      <c r="C14" s="3" t="s">
        <v>169</v>
      </c>
      <c r="D14" s="2" t="s">
        <v>475</v>
      </c>
      <c r="E14" s="22">
        <v>3.7065052950075644E-2</v>
      </c>
      <c r="F14" s="22">
        <v>1.7849730178497301E-2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2:22" ht="33" x14ac:dyDescent="0.2">
      <c r="B15" s="3" t="s">
        <v>56</v>
      </c>
      <c r="C15" s="3" t="s">
        <v>326</v>
      </c>
      <c r="D15" s="2" t="s">
        <v>618</v>
      </c>
      <c r="E15" s="22"/>
      <c r="F15" s="22">
        <v>3.5803237858032376E-2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2:22" ht="49.5" x14ac:dyDescent="0.2">
      <c r="B16" s="3" t="s">
        <v>56</v>
      </c>
      <c r="C16" s="3" t="s">
        <v>172</v>
      </c>
      <c r="D16" s="2" t="s">
        <v>477</v>
      </c>
      <c r="E16" s="22"/>
      <c r="F16" s="22">
        <v>3.5803237858032376E-2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2:22" x14ac:dyDescent="0.2">
      <c r="B17" s="3" t="s">
        <v>56</v>
      </c>
      <c r="C17" s="3" t="s">
        <v>325</v>
      </c>
      <c r="D17" s="2" t="s">
        <v>346</v>
      </c>
      <c r="E17" s="22"/>
      <c r="F17" s="22">
        <v>3.5803237858032376E-2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2:22" x14ac:dyDescent="0.2">
      <c r="B18" s="3" t="s">
        <v>56</v>
      </c>
      <c r="C18" s="3" t="s">
        <v>166</v>
      </c>
      <c r="D18" s="2" t="s">
        <v>472</v>
      </c>
      <c r="E18" s="22"/>
      <c r="F18" s="22">
        <v>3.5803237858032376E-2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2:22" x14ac:dyDescent="0.2">
      <c r="B19" s="3" t="s">
        <v>268</v>
      </c>
      <c r="C19" s="3" t="s">
        <v>314</v>
      </c>
      <c r="D19" s="2" t="s">
        <v>610</v>
      </c>
      <c r="E19" s="22">
        <v>0.1607020898784319</v>
      </c>
      <c r="F19" s="22">
        <v>0.10657701522528788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2:22" ht="33" x14ac:dyDescent="0.2">
      <c r="B20" s="3" t="s">
        <v>268</v>
      </c>
      <c r="C20" s="3" t="s">
        <v>313</v>
      </c>
      <c r="D20" s="2" t="s">
        <v>609</v>
      </c>
      <c r="E20" s="22">
        <v>8.0316896598825294E-2</v>
      </c>
      <c r="F20" s="22">
        <v>5.3327150475307214E-2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2:22" x14ac:dyDescent="0.2">
      <c r="B21" s="3" t="s">
        <v>268</v>
      </c>
      <c r="C21" s="3" t="s">
        <v>312</v>
      </c>
      <c r="D21" s="2" t="s">
        <v>608</v>
      </c>
      <c r="E21" s="22">
        <v>4.0158448299412647E-2</v>
      </c>
      <c r="F21" s="22">
        <v>2.6663575237653607E-2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2:22" x14ac:dyDescent="0.2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2:22" x14ac:dyDescent="0.2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2:22" x14ac:dyDescent="0.2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2:22" x14ac:dyDescent="0.2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2:22" x14ac:dyDescent="0.2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2:22" x14ac:dyDescent="0.2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2:22" x14ac:dyDescent="0.2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2:22" x14ac:dyDescent="0.2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2:22" x14ac:dyDescent="0.2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2:22" x14ac:dyDescent="0.2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2:22" x14ac:dyDescent="0.2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2:22" x14ac:dyDescent="0.2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2:22" x14ac:dyDescent="0.2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2:22" x14ac:dyDescent="0.2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2:22" x14ac:dyDescent="0.2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2:22" x14ac:dyDescent="0.2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2:22" x14ac:dyDescent="0.2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2:22" x14ac:dyDescent="0.2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2:22" x14ac:dyDescent="0.2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2:22" x14ac:dyDescent="0.2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2:22" x14ac:dyDescent="0.2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2:22" x14ac:dyDescent="0.2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2:22" x14ac:dyDescent="0.2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2:22" x14ac:dyDescent="0.2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2:22" x14ac:dyDescent="0.2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2:22" x14ac:dyDescent="0.2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2:22" x14ac:dyDescent="0.2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2:22" x14ac:dyDescent="0.2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2:22" x14ac:dyDescent="0.2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2:22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x14ac:dyDescent="0.2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2:22" x14ac:dyDescent="0.2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2:22" x14ac:dyDescent="0.2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2:22" x14ac:dyDescent="0.2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2:22" x14ac:dyDescent="0.2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2:22" x14ac:dyDescent="0.2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2:22" x14ac:dyDescent="0.2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2:22" x14ac:dyDescent="0.2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2:22" x14ac:dyDescent="0.2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2:22" x14ac:dyDescent="0.2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2:22" x14ac:dyDescent="0.2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2:22" x14ac:dyDescent="0.2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2:22" x14ac:dyDescent="0.2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2:22" x14ac:dyDescent="0.2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2:22" x14ac:dyDescent="0.2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2:22" x14ac:dyDescent="0.2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2:22" x14ac:dyDescent="0.2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2:22" x14ac:dyDescent="0.2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2:22" x14ac:dyDescent="0.2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2:22" x14ac:dyDescent="0.2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2:22" x14ac:dyDescent="0.2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</row>
    <row r="79" spans="2:22" x14ac:dyDescent="0.2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</row>
    <row r="80" spans="2:22" x14ac:dyDescent="0.2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</row>
    <row r="81" spans="2:22" x14ac:dyDescent="0.2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</row>
    <row r="82" spans="2:22" x14ac:dyDescent="0.2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</row>
    <row r="83" spans="2:22" x14ac:dyDescent="0.2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</row>
    <row r="84" spans="2:22" x14ac:dyDescent="0.2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</row>
    <row r="85" spans="2:22" x14ac:dyDescent="0.2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</row>
    <row r="86" spans="2:22" x14ac:dyDescent="0.2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</row>
    <row r="87" spans="2:22" x14ac:dyDescent="0.2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</row>
    <row r="88" spans="2:22" x14ac:dyDescent="0.2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</row>
    <row r="89" spans="2:22" x14ac:dyDescent="0.2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</row>
    <row r="90" spans="2:22" x14ac:dyDescent="0.2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</row>
    <row r="91" spans="2:22" x14ac:dyDescent="0.2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</row>
    <row r="92" spans="2:22" x14ac:dyDescent="0.2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</row>
    <row r="93" spans="2:22" x14ac:dyDescent="0.2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</row>
    <row r="94" spans="2:22" x14ac:dyDescent="0.2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</row>
    <row r="95" spans="2:22" x14ac:dyDescent="0.2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</row>
    <row r="96" spans="2:22" x14ac:dyDescent="0.2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</row>
    <row r="97" spans="2:22" x14ac:dyDescent="0.2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</row>
    <row r="98" spans="2:22" x14ac:dyDescent="0.2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2:22" x14ac:dyDescent="0.2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2:22" x14ac:dyDescent="0.2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2:22" x14ac:dyDescent="0.2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2:22" x14ac:dyDescent="0.2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2:22" x14ac:dyDescent="0.2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2:22" x14ac:dyDescent="0.2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05" spans="2:22" x14ac:dyDescent="0.2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</row>
    <row r="106" spans="2:22" x14ac:dyDescent="0.2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</row>
    <row r="107" spans="2:22" x14ac:dyDescent="0.2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</row>
    <row r="108" spans="2:22" x14ac:dyDescent="0.2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</row>
    <row r="109" spans="2:22" x14ac:dyDescent="0.2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</row>
    <row r="110" spans="2:22" x14ac:dyDescent="0.2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2:22" x14ac:dyDescent="0.2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</row>
    <row r="112" spans="2:22" x14ac:dyDescent="0.3">
      <c r="B112" s="1"/>
      <c r="C112" s="1"/>
    </row>
    <row r="113" spans="2:3" x14ac:dyDescent="0.3">
      <c r="B113" s="1"/>
      <c r="C113" s="1"/>
    </row>
    <row r="114" spans="2:3" x14ac:dyDescent="0.3">
      <c r="B114" s="1"/>
      <c r="C114" s="1"/>
    </row>
    <row r="115" spans="2:3" x14ac:dyDescent="0.3">
      <c r="B115" s="1"/>
      <c r="C115" s="1"/>
    </row>
    <row r="116" spans="2:3" x14ac:dyDescent="0.3">
      <c r="B116" s="1"/>
      <c r="C116" s="1"/>
    </row>
    <row r="117" spans="2:3" x14ac:dyDescent="0.3">
      <c r="B117" s="1"/>
      <c r="C117" s="1"/>
    </row>
    <row r="118" spans="2:3" x14ac:dyDescent="0.3">
      <c r="B118" s="1"/>
      <c r="C118" s="1"/>
    </row>
    <row r="119" spans="2:3" x14ac:dyDescent="0.3">
      <c r="B119" s="1"/>
      <c r="C119" s="1"/>
    </row>
    <row r="120" spans="2:3" x14ac:dyDescent="0.3">
      <c r="B120" s="1"/>
      <c r="C120" s="1"/>
    </row>
    <row r="121" spans="2:3" x14ac:dyDescent="0.3">
      <c r="B121" s="1"/>
      <c r="C121" s="1"/>
    </row>
    <row r="122" spans="2:3" x14ac:dyDescent="0.3">
      <c r="B122" s="1"/>
      <c r="C122" s="1"/>
    </row>
    <row r="123" spans="2:3" x14ac:dyDescent="0.3">
      <c r="B123" s="1"/>
      <c r="C123" s="1"/>
    </row>
    <row r="124" spans="2:3" x14ac:dyDescent="0.3">
      <c r="B124" s="1"/>
      <c r="C124" s="1"/>
    </row>
    <row r="125" spans="2:3" x14ac:dyDescent="0.3">
      <c r="B125" s="1"/>
      <c r="C125" s="1"/>
    </row>
    <row r="126" spans="2:3" x14ac:dyDescent="0.3">
      <c r="B126" s="1"/>
      <c r="C126" s="1"/>
    </row>
    <row r="127" spans="2:3" x14ac:dyDescent="0.3">
      <c r="B127" s="1"/>
      <c r="C127" s="1"/>
    </row>
    <row r="128" spans="2:3" x14ac:dyDescent="0.3">
      <c r="B128" s="1"/>
      <c r="C128" s="1"/>
    </row>
    <row r="129" spans="2:3" x14ac:dyDescent="0.3">
      <c r="B129" s="1"/>
      <c r="C129" s="1"/>
    </row>
    <row r="130" spans="2:3" x14ac:dyDescent="0.3">
      <c r="B130" s="1"/>
      <c r="C130" s="1"/>
    </row>
    <row r="131" spans="2:3" x14ac:dyDescent="0.3">
      <c r="B131" s="1"/>
      <c r="C131" s="1"/>
    </row>
    <row r="132" spans="2:3" x14ac:dyDescent="0.3">
      <c r="B132" s="1"/>
      <c r="C132" s="1"/>
    </row>
    <row r="133" spans="2:3" x14ac:dyDescent="0.3">
      <c r="B133" s="1"/>
      <c r="C133" s="1"/>
    </row>
    <row r="134" spans="2:3" x14ac:dyDescent="0.3">
      <c r="B134" s="1"/>
      <c r="C134" s="1"/>
    </row>
    <row r="135" spans="2:3" x14ac:dyDescent="0.3">
      <c r="B135" s="1"/>
      <c r="C135" s="1"/>
    </row>
    <row r="136" spans="2:3" x14ac:dyDescent="0.3">
      <c r="B136" s="1"/>
      <c r="C136" s="1"/>
    </row>
    <row r="137" spans="2:3" x14ac:dyDescent="0.3">
      <c r="B137" s="1"/>
      <c r="C137" s="1"/>
    </row>
    <row r="138" spans="2:3" x14ac:dyDescent="0.3">
      <c r="B138" s="1"/>
      <c r="C138" s="1"/>
    </row>
    <row r="139" spans="2:3" x14ac:dyDescent="0.3">
      <c r="B139" s="1"/>
      <c r="C139" s="1"/>
    </row>
    <row r="140" spans="2:3" x14ac:dyDescent="0.3">
      <c r="B140" s="1"/>
      <c r="C140" s="1"/>
    </row>
    <row r="141" spans="2:3" x14ac:dyDescent="0.3">
      <c r="B141" s="1"/>
      <c r="C141" s="1"/>
    </row>
    <row r="142" spans="2:3" x14ac:dyDescent="0.3">
      <c r="B142" s="1"/>
      <c r="C142" s="1"/>
    </row>
    <row r="143" spans="2:3" x14ac:dyDescent="0.3">
      <c r="B143" s="1"/>
      <c r="C143" s="1"/>
    </row>
    <row r="144" spans="2:3" x14ac:dyDescent="0.3">
      <c r="B144" s="1"/>
      <c r="C144" s="1"/>
    </row>
    <row r="145" spans="2:3" x14ac:dyDescent="0.3">
      <c r="B145" s="1"/>
      <c r="C145" s="1"/>
    </row>
    <row r="146" spans="2:3" x14ac:dyDescent="0.3">
      <c r="B146" s="1"/>
      <c r="C146" s="1"/>
    </row>
    <row r="147" spans="2:3" x14ac:dyDescent="0.3">
      <c r="B147" s="1"/>
      <c r="C147" s="1"/>
    </row>
    <row r="148" spans="2:3" x14ac:dyDescent="0.3">
      <c r="B148" s="1"/>
      <c r="C148" s="1"/>
    </row>
    <row r="149" spans="2:3" x14ac:dyDescent="0.3">
      <c r="B149" s="1"/>
      <c r="C149" s="1"/>
    </row>
    <row r="150" spans="2:3" x14ac:dyDescent="0.3">
      <c r="B150" s="1"/>
      <c r="C150" s="1"/>
    </row>
    <row r="151" spans="2:3" x14ac:dyDescent="0.3">
      <c r="B151" s="1"/>
      <c r="C151" s="1"/>
    </row>
    <row r="152" spans="2:3" x14ac:dyDescent="0.3">
      <c r="B152" s="1"/>
      <c r="C152" s="1"/>
    </row>
    <row r="153" spans="2:3" x14ac:dyDescent="0.3">
      <c r="B153" s="1"/>
      <c r="C153" s="1"/>
    </row>
    <row r="154" spans="2:3" x14ac:dyDescent="0.3">
      <c r="B154" s="1"/>
      <c r="C154" s="1"/>
    </row>
    <row r="155" spans="2:3" x14ac:dyDescent="0.3">
      <c r="B155" s="1"/>
      <c r="C155" s="1"/>
    </row>
    <row r="156" spans="2:3" x14ac:dyDescent="0.3">
      <c r="B156" s="1"/>
      <c r="C156" s="1"/>
    </row>
    <row r="157" spans="2:3" x14ac:dyDescent="0.3">
      <c r="B157" s="1"/>
      <c r="C157" s="1"/>
    </row>
    <row r="158" spans="2:3" x14ac:dyDescent="0.3">
      <c r="B158" s="1"/>
      <c r="C158" s="1"/>
    </row>
    <row r="159" spans="2:3" x14ac:dyDescent="0.3">
      <c r="B159" s="1"/>
      <c r="C159" s="1"/>
    </row>
    <row r="160" spans="2:3" x14ac:dyDescent="0.3">
      <c r="B160" s="1"/>
      <c r="C160" s="1"/>
    </row>
    <row r="161" spans="2:3" x14ac:dyDescent="0.3">
      <c r="B161" s="1"/>
      <c r="C161" s="1"/>
    </row>
    <row r="162" spans="2:3" x14ac:dyDescent="0.3">
      <c r="B162" s="1"/>
      <c r="C162" s="1"/>
    </row>
    <row r="163" spans="2:3" x14ac:dyDescent="0.3">
      <c r="B163" s="1"/>
      <c r="C163" s="1"/>
    </row>
    <row r="164" spans="2:3" x14ac:dyDescent="0.3">
      <c r="B164" s="1"/>
      <c r="C164" s="1"/>
    </row>
    <row r="165" spans="2:3" x14ac:dyDescent="0.3">
      <c r="B165" s="1"/>
      <c r="C165" s="1"/>
    </row>
    <row r="166" spans="2:3" x14ac:dyDescent="0.3">
      <c r="B166" s="1"/>
      <c r="C166" s="1"/>
    </row>
    <row r="167" spans="2:3" x14ac:dyDescent="0.3">
      <c r="B167" s="1"/>
      <c r="C167" s="1"/>
    </row>
    <row r="168" spans="2:3" x14ac:dyDescent="0.3">
      <c r="B168" s="1"/>
      <c r="C168" s="1"/>
    </row>
    <row r="169" spans="2:3" x14ac:dyDescent="0.3">
      <c r="B169" s="1"/>
      <c r="C169" s="1"/>
    </row>
    <row r="170" spans="2:3" x14ac:dyDescent="0.3">
      <c r="B170" s="1"/>
      <c r="C170" s="1"/>
    </row>
    <row r="171" spans="2:3" x14ac:dyDescent="0.3">
      <c r="B171" s="1"/>
      <c r="C171" s="1"/>
    </row>
    <row r="172" spans="2:3" x14ac:dyDescent="0.3">
      <c r="B172" s="1"/>
      <c r="C172" s="1"/>
    </row>
    <row r="173" spans="2:3" x14ac:dyDescent="0.3">
      <c r="B173" s="1"/>
      <c r="C173" s="1"/>
    </row>
    <row r="174" spans="2:3" x14ac:dyDescent="0.3">
      <c r="B174" s="1"/>
      <c r="C174" s="1"/>
    </row>
    <row r="175" spans="2:3" x14ac:dyDescent="0.3">
      <c r="B175" s="1"/>
      <c r="C175" s="1"/>
    </row>
    <row r="176" spans="2:3" x14ac:dyDescent="0.3">
      <c r="B176" s="1"/>
      <c r="C176" s="1"/>
    </row>
    <row r="177" spans="2:3" x14ac:dyDescent="0.3">
      <c r="B177" s="1"/>
      <c r="C177" s="1"/>
    </row>
    <row r="178" spans="2:3" x14ac:dyDescent="0.3">
      <c r="B178" s="1"/>
      <c r="C178" s="1"/>
    </row>
    <row r="179" spans="2:3" x14ac:dyDescent="0.3">
      <c r="B179" s="1"/>
      <c r="C179" s="1"/>
    </row>
    <row r="180" spans="2:3" x14ac:dyDescent="0.3">
      <c r="B180" s="1"/>
      <c r="C180" s="1"/>
    </row>
    <row r="181" spans="2:3" x14ac:dyDescent="0.3">
      <c r="B181" s="1"/>
      <c r="C181" s="1"/>
    </row>
    <row r="182" spans="2:3" x14ac:dyDescent="0.3">
      <c r="B182" s="1"/>
      <c r="C182" s="1"/>
    </row>
    <row r="183" spans="2:3" x14ac:dyDescent="0.3">
      <c r="B183" s="1"/>
      <c r="C183" s="1"/>
    </row>
    <row r="184" spans="2:3" x14ac:dyDescent="0.3">
      <c r="B184" s="1"/>
      <c r="C184" s="1"/>
    </row>
    <row r="185" spans="2:3" x14ac:dyDescent="0.3">
      <c r="B185" s="1"/>
      <c r="C185" s="1"/>
    </row>
    <row r="186" spans="2:3" x14ac:dyDescent="0.3">
      <c r="B186" s="1"/>
      <c r="C186" s="1"/>
    </row>
    <row r="187" spans="2:3" x14ac:dyDescent="0.3">
      <c r="B187" s="1"/>
      <c r="C187" s="1"/>
    </row>
    <row r="188" spans="2:3" x14ac:dyDescent="0.3">
      <c r="B188" s="1"/>
      <c r="C188" s="1"/>
    </row>
    <row r="189" spans="2:3" x14ac:dyDescent="0.3">
      <c r="B189" s="1"/>
      <c r="C189" s="1"/>
    </row>
    <row r="190" spans="2:3" x14ac:dyDescent="0.3">
      <c r="B190" s="1"/>
      <c r="C190" s="1"/>
    </row>
    <row r="191" spans="2:3" x14ac:dyDescent="0.3">
      <c r="B191" s="1"/>
      <c r="C191" s="1"/>
    </row>
    <row r="192" spans="2:3" x14ac:dyDescent="0.3">
      <c r="B192" s="1"/>
      <c r="C192" s="1"/>
    </row>
    <row r="193" spans="2:3" x14ac:dyDescent="0.3">
      <c r="B193" s="1"/>
      <c r="C193" s="1"/>
    </row>
    <row r="194" spans="2:3" x14ac:dyDescent="0.3">
      <c r="B194" s="1"/>
      <c r="C194" s="1"/>
    </row>
    <row r="195" spans="2:3" x14ac:dyDescent="0.3">
      <c r="B195" s="1"/>
      <c r="C195" s="1"/>
    </row>
    <row r="196" spans="2:3" x14ac:dyDescent="0.3">
      <c r="B196" s="1"/>
      <c r="C196" s="1"/>
    </row>
    <row r="197" spans="2:3" x14ac:dyDescent="0.3">
      <c r="B197" s="1"/>
      <c r="C197" s="1"/>
    </row>
    <row r="198" spans="2:3" x14ac:dyDescent="0.3">
      <c r="B198" s="1"/>
      <c r="C198" s="1"/>
    </row>
    <row r="199" spans="2:3" x14ac:dyDescent="0.3">
      <c r="B199" s="1"/>
      <c r="C199" s="1"/>
    </row>
    <row r="200" spans="2:3" x14ac:dyDescent="0.3">
      <c r="B200" s="1"/>
      <c r="C200" s="1"/>
    </row>
    <row r="201" spans="2:3" x14ac:dyDescent="0.3">
      <c r="B201" s="1"/>
      <c r="C201" s="1"/>
    </row>
    <row r="202" spans="2:3" x14ac:dyDescent="0.3">
      <c r="B202" s="1"/>
      <c r="C202" s="1"/>
    </row>
    <row r="203" spans="2:3" x14ac:dyDescent="0.3">
      <c r="B203" s="1"/>
      <c r="C203" s="1"/>
    </row>
    <row r="204" spans="2:3" x14ac:dyDescent="0.3">
      <c r="B204" s="1"/>
      <c r="C204" s="1"/>
    </row>
    <row r="205" spans="2:3" x14ac:dyDescent="0.3">
      <c r="B205" s="1"/>
      <c r="C205" s="1"/>
    </row>
    <row r="206" spans="2:3" x14ac:dyDescent="0.3">
      <c r="B206" s="1"/>
      <c r="C206" s="1"/>
    </row>
    <row r="207" spans="2:3" x14ac:dyDescent="0.3">
      <c r="B207" s="1"/>
      <c r="C207" s="1"/>
    </row>
    <row r="208" spans="2:3" x14ac:dyDescent="0.3">
      <c r="B208" s="1"/>
      <c r="C208" s="1"/>
    </row>
    <row r="209" spans="2:3" x14ac:dyDescent="0.3">
      <c r="B209" s="1"/>
      <c r="C209" s="1"/>
    </row>
    <row r="210" spans="2:3" x14ac:dyDescent="0.3">
      <c r="B210" s="1"/>
      <c r="C210" s="1"/>
    </row>
    <row r="211" spans="2:3" x14ac:dyDescent="0.3">
      <c r="B211" s="1"/>
      <c r="C211" s="1"/>
    </row>
    <row r="212" spans="2:3" x14ac:dyDescent="0.3">
      <c r="B212" s="1"/>
      <c r="C212" s="1"/>
    </row>
    <row r="213" spans="2:3" x14ac:dyDescent="0.3">
      <c r="B213" s="1"/>
      <c r="C213" s="1"/>
    </row>
    <row r="214" spans="2:3" x14ac:dyDescent="0.3">
      <c r="B214" s="1"/>
      <c r="C214" s="1"/>
    </row>
    <row r="215" spans="2:3" x14ac:dyDescent="0.3">
      <c r="B215" s="1"/>
      <c r="C215" s="1"/>
    </row>
    <row r="216" spans="2:3" x14ac:dyDescent="0.3">
      <c r="B216" s="1"/>
      <c r="C216" s="1"/>
    </row>
    <row r="217" spans="2:3" x14ac:dyDescent="0.3">
      <c r="B217" s="1"/>
      <c r="C217" s="1"/>
    </row>
    <row r="218" spans="2:3" x14ac:dyDescent="0.3">
      <c r="B218" s="1"/>
      <c r="C218" s="1"/>
    </row>
    <row r="219" spans="2:3" x14ac:dyDescent="0.3">
      <c r="B219" s="1"/>
      <c r="C219" s="1"/>
    </row>
    <row r="220" spans="2:3" x14ac:dyDescent="0.3">
      <c r="B220" s="1"/>
      <c r="C220" s="1"/>
    </row>
    <row r="221" spans="2:3" x14ac:dyDescent="0.3">
      <c r="B221" s="1"/>
      <c r="C221" s="1"/>
    </row>
    <row r="222" spans="2:3" x14ac:dyDescent="0.3">
      <c r="B222" s="1"/>
      <c r="C222" s="1"/>
    </row>
    <row r="223" spans="2:3" x14ac:dyDescent="0.3">
      <c r="B223" s="1"/>
      <c r="C223" s="1"/>
    </row>
    <row r="224" spans="2:3" x14ac:dyDescent="0.3">
      <c r="B224" s="1"/>
      <c r="C224" s="1"/>
    </row>
    <row r="225" spans="2:3" x14ac:dyDescent="0.3">
      <c r="B225" s="1"/>
      <c r="C225" s="1"/>
    </row>
    <row r="226" spans="2:3" x14ac:dyDescent="0.3">
      <c r="B226" s="1"/>
      <c r="C226" s="1"/>
    </row>
    <row r="227" spans="2:3" x14ac:dyDescent="0.3">
      <c r="B227" s="1"/>
      <c r="C227" s="1"/>
    </row>
    <row r="228" spans="2:3" x14ac:dyDescent="0.3">
      <c r="B228" s="1"/>
      <c r="C228" s="1"/>
    </row>
    <row r="229" spans="2:3" x14ac:dyDescent="0.3">
      <c r="B229" s="1"/>
      <c r="C229" s="1"/>
    </row>
    <row r="230" spans="2:3" x14ac:dyDescent="0.3">
      <c r="B230" s="1"/>
      <c r="C230" s="1"/>
    </row>
    <row r="231" spans="2:3" x14ac:dyDescent="0.3">
      <c r="B231" s="1"/>
      <c r="C231" s="1"/>
    </row>
    <row r="232" spans="2:3" x14ac:dyDescent="0.3">
      <c r="B232" s="1"/>
      <c r="C232" s="1"/>
    </row>
    <row r="233" spans="2:3" x14ac:dyDescent="0.3">
      <c r="B233" s="1"/>
      <c r="C233" s="1"/>
    </row>
    <row r="234" spans="2:3" x14ac:dyDescent="0.3">
      <c r="B234" s="1"/>
      <c r="C234" s="1"/>
    </row>
    <row r="235" spans="2:3" x14ac:dyDescent="0.3">
      <c r="B235" s="1"/>
      <c r="C235" s="1"/>
    </row>
    <row r="236" spans="2:3" x14ac:dyDescent="0.3">
      <c r="B236" s="1"/>
      <c r="C236" s="1"/>
    </row>
    <row r="237" spans="2:3" x14ac:dyDescent="0.3">
      <c r="B237" s="1"/>
      <c r="C237" s="1"/>
    </row>
    <row r="238" spans="2:3" x14ac:dyDescent="0.3">
      <c r="B238" s="1"/>
      <c r="C238" s="1"/>
    </row>
    <row r="239" spans="2:3" x14ac:dyDescent="0.3">
      <c r="B239" s="1"/>
      <c r="C239" s="1"/>
    </row>
    <row r="240" spans="2:3" x14ac:dyDescent="0.3">
      <c r="B240" s="1"/>
      <c r="C240" s="1"/>
    </row>
    <row r="241" spans="2:3" x14ac:dyDescent="0.3">
      <c r="B241" s="1"/>
      <c r="C241" s="1"/>
    </row>
    <row r="242" spans="2:3" x14ac:dyDescent="0.3">
      <c r="B242" s="1"/>
      <c r="C242" s="1"/>
    </row>
    <row r="243" spans="2:3" x14ac:dyDescent="0.3">
      <c r="B243" s="1"/>
      <c r="C243" s="1"/>
    </row>
    <row r="244" spans="2:3" x14ac:dyDescent="0.3">
      <c r="B244" s="1"/>
      <c r="C244" s="1"/>
    </row>
    <row r="245" spans="2:3" x14ac:dyDescent="0.3">
      <c r="B245" s="1"/>
      <c r="C245" s="1"/>
    </row>
    <row r="246" spans="2:3" x14ac:dyDescent="0.3">
      <c r="B246" s="1"/>
      <c r="C246" s="1"/>
    </row>
    <row r="247" spans="2:3" x14ac:dyDescent="0.3">
      <c r="B247" s="1"/>
      <c r="C247" s="1"/>
    </row>
    <row r="248" spans="2:3" x14ac:dyDescent="0.3">
      <c r="B248" s="1"/>
      <c r="C248" s="1"/>
    </row>
    <row r="249" spans="2:3" x14ac:dyDescent="0.3">
      <c r="B249" s="1"/>
      <c r="C249" s="1"/>
    </row>
    <row r="250" spans="2:3" x14ac:dyDescent="0.3">
      <c r="B250" s="1"/>
      <c r="C250" s="1"/>
    </row>
    <row r="251" spans="2:3" x14ac:dyDescent="0.3">
      <c r="B251" s="1"/>
      <c r="C251" s="1"/>
    </row>
    <row r="252" spans="2:3" x14ac:dyDescent="0.3">
      <c r="B252" s="1"/>
      <c r="C252" s="1"/>
    </row>
    <row r="253" spans="2:3" x14ac:dyDescent="0.3">
      <c r="B253" s="1"/>
      <c r="C253" s="1"/>
    </row>
    <row r="254" spans="2:3" x14ac:dyDescent="0.3">
      <c r="B254" s="1"/>
      <c r="C254" s="1"/>
    </row>
    <row r="255" spans="2:3" x14ac:dyDescent="0.3">
      <c r="B255" s="1"/>
      <c r="C255" s="1"/>
    </row>
    <row r="256" spans="2:3" x14ac:dyDescent="0.3">
      <c r="B256" s="1"/>
      <c r="C256" s="1"/>
    </row>
    <row r="257" spans="2:3" x14ac:dyDescent="0.3">
      <c r="B257" s="1"/>
      <c r="C257" s="1"/>
    </row>
    <row r="258" spans="2:3" x14ac:dyDescent="0.3">
      <c r="B258" s="1"/>
      <c r="C258" s="1"/>
    </row>
    <row r="259" spans="2:3" x14ac:dyDescent="0.3">
      <c r="B259" s="1"/>
      <c r="C259" s="1"/>
    </row>
    <row r="260" spans="2:3" x14ac:dyDescent="0.3">
      <c r="B260" s="1"/>
      <c r="C260" s="1"/>
    </row>
    <row r="261" spans="2:3" x14ac:dyDescent="0.3">
      <c r="B261" s="1"/>
      <c r="C261" s="1"/>
    </row>
    <row r="262" spans="2:3" x14ac:dyDescent="0.3">
      <c r="B262" s="1"/>
      <c r="C262" s="1"/>
    </row>
    <row r="263" spans="2:3" x14ac:dyDescent="0.3">
      <c r="B263" s="1"/>
      <c r="C263" s="1"/>
    </row>
    <row r="264" spans="2:3" x14ac:dyDescent="0.3">
      <c r="B264" s="1"/>
      <c r="C264" s="1"/>
    </row>
    <row r="265" spans="2:3" x14ac:dyDescent="0.3">
      <c r="B265" s="1"/>
      <c r="C265" s="1"/>
    </row>
    <row r="266" spans="2:3" x14ac:dyDescent="0.3">
      <c r="B266" s="1"/>
      <c r="C266" s="1"/>
    </row>
    <row r="267" spans="2:3" x14ac:dyDescent="0.3">
      <c r="B267" s="1"/>
      <c r="C267" s="1"/>
    </row>
    <row r="268" spans="2:3" x14ac:dyDescent="0.3">
      <c r="B268" s="1"/>
      <c r="C268" s="1"/>
    </row>
    <row r="269" spans="2:3" x14ac:dyDescent="0.3">
      <c r="B269" s="1"/>
      <c r="C269" s="1"/>
    </row>
    <row r="270" spans="2:3" x14ac:dyDescent="0.3">
      <c r="B270" s="1"/>
      <c r="C270" s="1"/>
    </row>
    <row r="271" spans="2:3" x14ac:dyDescent="0.3">
      <c r="B271" s="1"/>
      <c r="C271" s="1"/>
    </row>
    <row r="272" spans="2:3" x14ac:dyDescent="0.3">
      <c r="B272" s="1"/>
      <c r="C272" s="1"/>
    </row>
    <row r="273" spans="2:3" x14ac:dyDescent="0.3">
      <c r="B273" s="1"/>
      <c r="C273" s="1"/>
    </row>
    <row r="274" spans="2:3" x14ac:dyDescent="0.3">
      <c r="B274" s="1"/>
      <c r="C274" s="1"/>
    </row>
    <row r="275" spans="2:3" x14ac:dyDescent="0.3">
      <c r="B275" s="1"/>
      <c r="C275" s="1"/>
    </row>
    <row r="276" spans="2:3" x14ac:dyDescent="0.3">
      <c r="B276" s="1"/>
      <c r="C276" s="1"/>
    </row>
    <row r="277" spans="2:3" x14ac:dyDescent="0.3">
      <c r="B277" s="1"/>
      <c r="C277" s="1"/>
    </row>
    <row r="278" spans="2:3" x14ac:dyDescent="0.3">
      <c r="B278" s="1"/>
      <c r="C278" s="1"/>
    </row>
    <row r="279" spans="2:3" x14ac:dyDescent="0.3">
      <c r="B279" s="1"/>
      <c r="C279" s="1"/>
    </row>
    <row r="280" spans="2:3" x14ac:dyDescent="0.3">
      <c r="B280" s="1"/>
      <c r="C280" s="1"/>
    </row>
    <row r="281" spans="2:3" x14ac:dyDescent="0.3">
      <c r="B281" s="1"/>
      <c r="C281" s="1"/>
    </row>
    <row r="282" spans="2:3" x14ac:dyDescent="0.3">
      <c r="B282" s="1"/>
      <c r="C282" s="1"/>
    </row>
    <row r="283" spans="2:3" x14ac:dyDescent="0.3">
      <c r="B283" s="1"/>
      <c r="C283" s="1"/>
    </row>
    <row r="284" spans="2:3" x14ac:dyDescent="0.3">
      <c r="B284" s="1"/>
      <c r="C284" s="1"/>
    </row>
    <row r="285" spans="2:3" x14ac:dyDescent="0.3">
      <c r="B285" s="1"/>
      <c r="C285" s="1"/>
    </row>
    <row r="286" spans="2:3" x14ac:dyDescent="0.3">
      <c r="B286" s="1"/>
      <c r="C286" s="1"/>
    </row>
    <row r="287" spans="2:3" x14ac:dyDescent="0.3">
      <c r="B287" s="1"/>
      <c r="C287" s="1"/>
    </row>
    <row r="288" spans="2:3" x14ac:dyDescent="0.3">
      <c r="B288" s="1"/>
      <c r="C288" s="1"/>
    </row>
    <row r="289" spans="2:3" x14ac:dyDescent="0.3">
      <c r="B289" s="1"/>
      <c r="C289" s="1"/>
    </row>
    <row r="290" spans="2:3" x14ac:dyDescent="0.3">
      <c r="B290" s="1"/>
      <c r="C290" s="1"/>
    </row>
    <row r="291" spans="2:3" x14ac:dyDescent="0.3">
      <c r="B291" s="1"/>
      <c r="C291" s="1"/>
    </row>
    <row r="292" spans="2:3" x14ac:dyDescent="0.3">
      <c r="B292" s="1"/>
      <c r="C292" s="1"/>
    </row>
    <row r="293" spans="2:3" x14ac:dyDescent="0.3">
      <c r="B293" s="1"/>
      <c r="C293" s="1"/>
    </row>
    <row r="294" spans="2:3" x14ac:dyDescent="0.3">
      <c r="B294" s="1"/>
      <c r="C294" s="1"/>
    </row>
    <row r="295" spans="2:3" x14ac:dyDescent="0.3">
      <c r="B295" s="1"/>
      <c r="C295" s="1"/>
    </row>
    <row r="296" spans="2:3" x14ac:dyDescent="0.3">
      <c r="B296" s="1"/>
      <c r="C296" s="1"/>
    </row>
    <row r="297" spans="2:3" x14ac:dyDescent="0.3">
      <c r="B297" s="1"/>
      <c r="C297" s="1"/>
    </row>
    <row r="298" spans="2:3" x14ac:dyDescent="0.3">
      <c r="B298" s="1"/>
      <c r="C298" s="1"/>
    </row>
    <row r="299" spans="2:3" x14ac:dyDescent="0.3">
      <c r="B299" s="1"/>
      <c r="C299" s="1"/>
    </row>
    <row r="300" spans="2:3" x14ac:dyDescent="0.3">
      <c r="B300" s="1"/>
      <c r="C300" s="1"/>
    </row>
    <row r="301" spans="2:3" x14ac:dyDescent="0.3">
      <c r="B301" s="1"/>
      <c r="C301" s="1"/>
    </row>
    <row r="302" spans="2:3" x14ac:dyDescent="0.3">
      <c r="B302" s="1"/>
      <c r="C302" s="1"/>
    </row>
    <row r="303" spans="2:3" x14ac:dyDescent="0.3">
      <c r="B303" s="1"/>
      <c r="C303" s="1"/>
    </row>
    <row r="304" spans="2:3" x14ac:dyDescent="0.3">
      <c r="B304" s="1"/>
      <c r="C304" s="1"/>
    </row>
    <row r="305" spans="2:3" x14ac:dyDescent="0.3">
      <c r="B305" s="1"/>
      <c r="C305" s="1"/>
    </row>
    <row r="306" spans="2:3" x14ac:dyDescent="0.3">
      <c r="B306" s="1"/>
      <c r="C306" s="1"/>
    </row>
    <row r="307" spans="2:3" x14ac:dyDescent="0.3">
      <c r="B307" s="1"/>
      <c r="C307" s="1"/>
    </row>
    <row r="308" spans="2:3" x14ac:dyDescent="0.3">
      <c r="B308" s="1"/>
      <c r="C308" s="1"/>
    </row>
    <row r="309" spans="2:3" x14ac:dyDescent="0.3">
      <c r="B309" s="1"/>
      <c r="C309" s="1"/>
    </row>
    <row r="310" spans="2:3" x14ac:dyDescent="0.3">
      <c r="B310" s="1"/>
      <c r="C310" s="1"/>
    </row>
    <row r="311" spans="2:3" x14ac:dyDescent="0.3">
      <c r="B311" s="1"/>
      <c r="C311" s="1"/>
    </row>
    <row r="312" spans="2:3" x14ac:dyDescent="0.3">
      <c r="B312" s="1"/>
      <c r="C312" s="1"/>
    </row>
    <row r="313" spans="2:3" x14ac:dyDescent="0.3">
      <c r="B313" s="1"/>
      <c r="C313" s="1"/>
    </row>
    <row r="314" spans="2:3" x14ac:dyDescent="0.3">
      <c r="B314" s="1"/>
      <c r="C314" s="1"/>
    </row>
    <row r="315" spans="2:3" x14ac:dyDescent="0.3">
      <c r="B315" s="1"/>
      <c r="C315" s="1"/>
    </row>
    <row r="316" spans="2:3" x14ac:dyDescent="0.3">
      <c r="B316" s="1"/>
      <c r="C316" s="1"/>
    </row>
    <row r="317" spans="2:3" x14ac:dyDescent="0.3">
      <c r="B317" s="1"/>
      <c r="C317" s="1"/>
    </row>
    <row r="318" spans="2:3" x14ac:dyDescent="0.3">
      <c r="B318" s="1"/>
      <c r="C318" s="1"/>
    </row>
    <row r="319" spans="2:3" x14ac:dyDescent="0.3">
      <c r="B319" s="1"/>
      <c r="C319" s="1"/>
    </row>
    <row r="320" spans="2:3" x14ac:dyDescent="0.3">
      <c r="B320" s="1"/>
      <c r="C320" s="1"/>
    </row>
    <row r="321" spans="2:3" x14ac:dyDescent="0.3">
      <c r="B321" s="1"/>
      <c r="C321" s="1"/>
    </row>
    <row r="322" spans="2:3" x14ac:dyDescent="0.3">
      <c r="B322" s="1"/>
      <c r="C322" s="1"/>
    </row>
    <row r="323" spans="2:3" x14ac:dyDescent="0.3">
      <c r="B323" s="1"/>
      <c r="C323" s="1"/>
    </row>
    <row r="324" spans="2:3" x14ac:dyDescent="0.3">
      <c r="B324" s="1"/>
      <c r="C324" s="1"/>
    </row>
    <row r="325" spans="2:3" x14ac:dyDescent="0.3">
      <c r="B325" s="1"/>
      <c r="C325" s="1"/>
    </row>
    <row r="326" spans="2:3" x14ac:dyDescent="0.3">
      <c r="B326" s="1"/>
      <c r="C326" s="1"/>
    </row>
    <row r="327" spans="2:3" x14ac:dyDescent="0.3">
      <c r="B327" s="1"/>
      <c r="C327" s="1"/>
    </row>
    <row r="328" spans="2:3" x14ac:dyDescent="0.3">
      <c r="B328" s="1"/>
      <c r="C328" s="1"/>
    </row>
    <row r="329" spans="2:3" x14ac:dyDescent="0.3">
      <c r="B329" s="1"/>
      <c r="C329" s="1"/>
    </row>
    <row r="330" spans="2:3" x14ac:dyDescent="0.3">
      <c r="B330" s="1"/>
      <c r="C330" s="1"/>
    </row>
    <row r="331" spans="2:3" x14ac:dyDescent="0.3">
      <c r="B331" s="1"/>
      <c r="C331" s="1"/>
    </row>
    <row r="332" spans="2:3" x14ac:dyDescent="0.3">
      <c r="B332" s="1"/>
      <c r="C332" s="1"/>
    </row>
    <row r="333" spans="2:3" x14ac:dyDescent="0.3">
      <c r="B333" s="1"/>
      <c r="C333" s="1"/>
    </row>
    <row r="334" spans="2:3" x14ac:dyDescent="0.3">
      <c r="B334" s="1"/>
      <c r="C334" s="1"/>
    </row>
    <row r="335" spans="2:3" x14ac:dyDescent="0.3">
      <c r="B335" s="1"/>
      <c r="C335" s="1"/>
    </row>
    <row r="336" spans="2:3" x14ac:dyDescent="0.3">
      <c r="B336" s="1"/>
      <c r="C336" s="1"/>
    </row>
    <row r="337" spans="2:3" x14ac:dyDescent="0.3">
      <c r="B337" s="1"/>
      <c r="C337" s="1"/>
    </row>
    <row r="338" spans="2:3" x14ac:dyDescent="0.3">
      <c r="B338" s="1"/>
      <c r="C338" s="1"/>
    </row>
    <row r="339" spans="2:3" x14ac:dyDescent="0.3">
      <c r="B339" s="1"/>
      <c r="C339" s="1"/>
    </row>
    <row r="340" spans="2:3" x14ac:dyDescent="0.3">
      <c r="B340" s="1"/>
      <c r="C340" s="1"/>
    </row>
    <row r="341" spans="2:3" x14ac:dyDescent="0.3">
      <c r="B341" s="1"/>
      <c r="C341" s="1"/>
    </row>
    <row r="342" spans="2:3" x14ac:dyDescent="0.3">
      <c r="B342" s="1"/>
      <c r="C342" s="1"/>
    </row>
    <row r="343" spans="2:3" x14ac:dyDescent="0.3">
      <c r="B343" s="1"/>
      <c r="C343" s="1"/>
    </row>
    <row r="344" spans="2:3" x14ac:dyDescent="0.3">
      <c r="B344" s="1"/>
      <c r="C344" s="1"/>
    </row>
    <row r="345" spans="2:3" x14ac:dyDescent="0.3">
      <c r="B345" s="1"/>
      <c r="C345" s="1"/>
    </row>
    <row r="346" spans="2:3" x14ac:dyDescent="0.3">
      <c r="B346" s="1"/>
      <c r="C346" s="1"/>
    </row>
    <row r="347" spans="2:3" x14ac:dyDescent="0.3">
      <c r="B347" s="1"/>
      <c r="C347" s="1"/>
    </row>
    <row r="348" spans="2:3" x14ac:dyDescent="0.3">
      <c r="B348" s="1"/>
      <c r="C348" s="1"/>
    </row>
    <row r="349" spans="2:3" x14ac:dyDescent="0.3">
      <c r="B349" s="1"/>
      <c r="C349" s="1"/>
    </row>
    <row r="350" spans="2:3" x14ac:dyDescent="0.3">
      <c r="B350" s="1"/>
      <c r="C350" s="1"/>
    </row>
    <row r="351" spans="2:3" x14ac:dyDescent="0.3">
      <c r="B351" s="1"/>
      <c r="C351" s="1"/>
    </row>
    <row r="352" spans="2:3" x14ac:dyDescent="0.3">
      <c r="B352" s="1"/>
      <c r="C352" s="1"/>
    </row>
    <row r="353" spans="2:3" x14ac:dyDescent="0.3">
      <c r="B353" s="1"/>
      <c r="C353" s="1"/>
    </row>
    <row r="354" spans="2:3" x14ac:dyDescent="0.3">
      <c r="B354" s="1"/>
      <c r="C354" s="1"/>
    </row>
    <row r="355" spans="2:3" x14ac:dyDescent="0.3">
      <c r="B355" s="1"/>
      <c r="C355" s="1"/>
    </row>
    <row r="356" spans="2:3" x14ac:dyDescent="0.3">
      <c r="B356" s="1"/>
      <c r="C356" s="1"/>
    </row>
    <row r="357" spans="2:3" x14ac:dyDescent="0.3">
      <c r="B357" s="1"/>
      <c r="C357" s="1"/>
    </row>
    <row r="358" spans="2:3" x14ac:dyDescent="0.3">
      <c r="B358" s="1"/>
      <c r="C358" s="1"/>
    </row>
    <row r="359" spans="2:3" x14ac:dyDescent="0.3">
      <c r="B359" s="1"/>
      <c r="C359" s="1"/>
    </row>
    <row r="360" spans="2:3" x14ac:dyDescent="0.3">
      <c r="B360" s="1"/>
      <c r="C360" s="1"/>
    </row>
    <row r="361" spans="2:3" x14ac:dyDescent="0.3">
      <c r="B361" s="1"/>
      <c r="C361" s="1"/>
    </row>
    <row r="362" spans="2:3" x14ac:dyDescent="0.3">
      <c r="B362" s="1"/>
      <c r="C362" s="1"/>
    </row>
    <row r="363" spans="2:3" x14ac:dyDescent="0.3">
      <c r="B363" s="1"/>
      <c r="C363" s="1"/>
    </row>
    <row r="364" spans="2:3" x14ac:dyDescent="0.3">
      <c r="B364" s="1"/>
      <c r="C364" s="1"/>
    </row>
    <row r="365" spans="2:3" x14ac:dyDescent="0.3">
      <c r="B365" s="1"/>
      <c r="C365" s="1"/>
    </row>
    <row r="366" spans="2:3" x14ac:dyDescent="0.3">
      <c r="B366" s="1"/>
      <c r="C366" s="1"/>
    </row>
    <row r="367" spans="2:3" x14ac:dyDescent="0.3">
      <c r="B367" s="1"/>
      <c r="C367" s="1"/>
    </row>
    <row r="368" spans="2:3" x14ac:dyDescent="0.3">
      <c r="B368" s="1"/>
      <c r="C368" s="1"/>
    </row>
    <row r="369" spans="2:3" x14ac:dyDescent="0.3">
      <c r="B369" s="1"/>
      <c r="C369" s="1"/>
    </row>
    <row r="370" spans="2:3" x14ac:dyDescent="0.3">
      <c r="B370" s="1"/>
      <c r="C370" s="1"/>
    </row>
    <row r="371" spans="2:3" x14ac:dyDescent="0.3">
      <c r="B371" s="1"/>
      <c r="C371" s="1"/>
    </row>
    <row r="372" spans="2:3" x14ac:dyDescent="0.3">
      <c r="B372" s="1"/>
      <c r="C372" s="1"/>
    </row>
    <row r="373" spans="2:3" x14ac:dyDescent="0.3">
      <c r="B373" s="1"/>
      <c r="C373" s="1"/>
    </row>
    <row r="374" spans="2:3" x14ac:dyDescent="0.3">
      <c r="B374" s="1"/>
      <c r="C374" s="1"/>
    </row>
    <row r="375" spans="2:3" x14ac:dyDescent="0.3">
      <c r="B375" s="1"/>
      <c r="C375" s="1"/>
    </row>
    <row r="376" spans="2:3" x14ac:dyDescent="0.3">
      <c r="B376" s="1"/>
      <c r="C376" s="1"/>
    </row>
    <row r="377" spans="2:3" x14ac:dyDescent="0.3">
      <c r="B377" s="1"/>
      <c r="C377" s="1"/>
    </row>
    <row r="378" spans="2:3" x14ac:dyDescent="0.3">
      <c r="B378" s="1"/>
      <c r="C378" s="1"/>
    </row>
    <row r="379" spans="2:3" x14ac:dyDescent="0.3">
      <c r="B379" s="1"/>
      <c r="C379" s="1"/>
    </row>
    <row r="380" spans="2:3" x14ac:dyDescent="0.3">
      <c r="B380" s="1"/>
      <c r="C380" s="1"/>
    </row>
    <row r="381" spans="2:3" x14ac:dyDescent="0.3">
      <c r="B381" s="1"/>
      <c r="C381" s="1"/>
    </row>
    <row r="382" spans="2:3" x14ac:dyDescent="0.3">
      <c r="B382" s="1"/>
      <c r="C382" s="1"/>
    </row>
    <row r="383" spans="2:3" x14ac:dyDescent="0.3">
      <c r="B383" s="1"/>
      <c r="C383" s="1"/>
    </row>
    <row r="384" spans="2:3" x14ac:dyDescent="0.3">
      <c r="B384" s="1"/>
      <c r="C384" s="1"/>
    </row>
    <row r="385" spans="2:3" x14ac:dyDescent="0.3">
      <c r="B385" s="1"/>
      <c r="C385" s="1"/>
    </row>
    <row r="386" spans="2:3" x14ac:dyDescent="0.3">
      <c r="B386" s="1"/>
      <c r="C386" s="1"/>
    </row>
    <row r="387" spans="2:3" x14ac:dyDescent="0.3">
      <c r="B387" s="1"/>
      <c r="C387" s="1"/>
    </row>
    <row r="388" spans="2:3" x14ac:dyDescent="0.3">
      <c r="B388" s="1"/>
      <c r="C388" s="1"/>
    </row>
    <row r="389" spans="2:3" x14ac:dyDescent="0.3">
      <c r="B389" s="1"/>
      <c r="C389" s="1"/>
    </row>
    <row r="390" spans="2:3" x14ac:dyDescent="0.3">
      <c r="B390" s="1"/>
      <c r="C390" s="1"/>
    </row>
    <row r="391" spans="2:3" x14ac:dyDescent="0.3">
      <c r="B391" s="1"/>
      <c r="C391" s="1"/>
    </row>
    <row r="392" spans="2:3" x14ac:dyDescent="0.3">
      <c r="B392" s="1"/>
      <c r="C392" s="1"/>
    </row>
    <row r="393" spans="2:3" x14ac:dyDescent="0.3">
      <c r="B393" s="1"/>
      <c r="C393" s="1"/>
    </row>
    <row r="394" spans="2:3" x14ac:dyDescent="0.3">
      <c r="B394" s="1"/>
      <c r="C394" s="1"/>
    </row>
    <row r="395" spans="2:3" x14ac:dyDescent="0.3">
      <c r="B395" s="1"/>
      <c r="C395" s="1"/>
    </row>
    <row r="396" spans="2:3" x14ac:dyDescent="0.3">
      <c r="B396" s="1"/>
      <c r="C396" s="1"/>
    </row>
    <row r="397" spans="2:3" x14ac:dyDescent="0.3">
      <c r="B397" s="1"/>
      <c r="C397" s="1"/>
    </row>
    <row r="398" spans="2:3" x14ac:dyDescent="0.3">
      <c r="B398" s="1"/>
      <c r="C398" s="1"/>
    </row>
    <row r="399" spans="2:3" x14ac:dyDescent="0.3">
      <c r="B399" s="1"/>
      <c r="C399" s="1"/>
    </row>
    <row r="400" spans="2:3" x14ac:dyDescent="0.3">
      <c r="B400" s="1"/>
      <c r="C400" s="1"/>
    </row>
    <row r="401" spans="2:3" x14ac:dyDescent="0.3">
      <c r="B401" s="1"/>
      <c r="C401" s="1"/>
    </row>
    <row r="402" spans="2:3" x14ac:dyDescent="0.3">
      <c r="B402" s="1"/>
      <c r="C402" s="1"/>
    </row>
    <row r="403" spans="2:3" x14ac:dyDescent="0.3">
      <c r="B403" s="1"/>
      <c r="C403" s="1"/>
    </row>
    <row r="404" spans="2:3" x14ac:dyDescent="0.3">
      <c r="B404" s="1"/>
      <c r="C404" s="1"/>
    </row>
    <row r="405" spans="2:3" x14ac:dyDescent="0.3">
      <c r="B405" s="1"/>
      <c r="C405" s="1"/>
    </row>
    <row r="406" spans="2:3" x14ac:dyDescent="0.3">
      <c r="B406" s="1"/>
      <c r="C406" s="1"/>
    </row>
    <row r="407" spans="2:3" x14ac:dyDescent="0.3">
      <c r="B407" s="1"/>
      <c r="C407" s="1"/>
    </row>
    <row r="408" spans="2:3" x14ac:dyDescent="0.3">
      <c r="B408" s="1"/>
      <c r="C408" s="1"/>
    </row>
    <row r="409" spans="2:3" x14ac:dyDescent="0.3">
      <c r="B409" s="1"/>
      <c r="C409" s="1"/>
    </row>
    <row r="410" spans="2:3" x14ac:dyDescent="0.3">
      <c r="B410" s="1"/>
      <c r="C410" s="1"/>
    </row>
    <row r="411" spans="2:3" x14ac:dyDescent="0.3">
      <c r="B411" s="1"/>
      <c r="C411" s="1"/>
    </row>
    <row r="412" spans="2:3" x14ac:dyDescent="0.3">
      <c r="B412" s="1"/>
      <c r="C412" s="1"/>
    </row>
    <row r="413" spans="2:3" x14ac:dyDescent="0.3">
      <c r="B413" s="1"/>
      <c r="C413" s="1"/>
    </row>
    <row r="414" spans="2:3" x14ac:dyDescent="0.3">
      <c r="B414" s="1"/>
      <c r="C414" s="1"/>
    </row>
    <row r="415" spans="2:3" x14ac:dyDescent="0.3">
      <c r="B415" s="1"/>
      <c r="C415" s="1"/>
    </row>
    <row r="416" spans="2:3" x14ac:dyDescent="0.3">
      <c r="B416" s="1"/>
      <c r="C416" s="1"/>
    </row>
    <row r="417" spans="2:3" x14ac:dyDescent="0.3">
      <c r="B417" s="1"/>
      <c r="C417" s="1"/>
    </row>
    <row r="418" spans="2:3" x14ac:dyDescent="0.3">
      <c r="B418" s="1"/>
      <c r="C418" s="1"/>
    </row>
    <row r="419" spans="2:3" x14ac:dyDescent="0.3">
      <c r="B419" s="1"/>
      <c r="C419" s="1"/>
    </row>
    <row r="420" spans="2:3" x14ac:dyDescent="0.3">
      <c r="B420" s="1"/>
      <c r="C420" s="1"/>
    </row>
    <row r="421" spans="2:3" x14ac:dyDescent="0.3">
      <c r="B421" s="1"/>
      <c r="C421" s="1"/>
    </row>
    <row r="422" spans="2:3" x14ac:dyDescent="0.3">
      <c r="B422" s="1"/>
      <c r="C422" s="1"/>
    </row>
    <row r="423" spans="2:3" x14ac:dyDescent="0.3">
      <c r="B423" s="1"/>
      <c r="C423" s="1"/>
    </row>
    <row r="424" spans="2:3" x14ac:dyDescent="0.3">
      <c r="B424" s="1"/>
      <c r="C424" s="1"/>
    </row>
    <row r="425" spans="2:3" x14ac:dyDescent="0.3">
      <c r="B425" s="1"/>
      <c r="C425" s="1"/>
    </row>
    <row r="426" spans="2:3" x14ac:dyDescent="0.3">
      <c r="B426" s="1"/>
      <c r="C426" s="1"/>
    </row>
    <row r="427" spans="2:3" x14ac:dyDescent="0.3">
      <c r="B427" s="1"/>
      <c r="C427" s="1"/>
    </row>
    <row r="428" spans="2:3" x14ac:dyDescent="0.3">
      <c r="B428" s="1"/>
      <c r="C428" s="1"/>
    </row>
    <row r="429" spans="2:3" x14ac:dyDescent="0.3">
      <c r="B429" s="1"/>
      <c r="C429" s="1"/>
    </row>
    <row r="430" spans="2:3" x14ac:dyDescent="0.3">
      <c r="B430" s="1"/>
      <c r="C430" s="1"/>
    </row>
    <row r="431" spans="2:3" x14ac:dyDescent="0.3">
      <c r="B431" s="1"/>
      <c r="C431" s="1"/>
    </row>
    <row r="432" spans="2:3" x14ac:dyDescent="0.3">
      <c r="B432" s="1"/>
      <c r="C432" s="1"/>
    </row>
    <row r="433" spans="2:3" x14ac:dyDescent="0.3">
      <c r="B433" s="1"/>
      <c r="C433" s="1"/>
    </row>
    <row r="434" spans="2:3" x14ac:dyDescent="0.3">
      <c r="B434" s="1"/>
      <c r="C434" s="1"/>
    </row>
    <row r="435" spans="2:3" x14ac:dyDescent="0.3">
      <c r="B435" s="1"/>
      <c r="C435" s="1"/>
    </row>
    <row r="436" spans="2:3" x14ac:dyDescent="0.3">
      <c r="B436" s="1"/>
      <c r="C436" s="1"/>
    </row>
    <row r="437" spans="2:3" x14ac:dyDescent="0.3">
      <c r="B437" s="1"/>
      <c r="C437" s="1"/>
    </row>
    <row r="438" spans="2:3" x14ac:dyDescent="0.3">
      <c r="B438" s="1"/>
      <c r="C438" s="1"/>
    </row>
    <row r="439" spans="2:3" x14ac:dyDescent="0.3">
      <c r="B439" s="1"/>
      <c r="C439" s="1"/>
    </row>
    <row r="440" spans="2:3" x14ac:dyDescent="0.3">
      <c r="B440" s="1"/>
      <c r="C440" s="1"/>
    </row>
    <row r="441" spans="2:3" x14ac:dyDescent="0.3">
      <c r="B441" s="1"/>
      <c r="C441" s="1"/>
    </row>
    <row r="442" spans="2:3" x14ac:dyDescent="0.3">
      <c r="B442" s="1"/>
      <c r="C442" s="1"/>
    </row>
    <row r="443" spans="2:3" x14ac:dyDescent="0.3">
      <c r="B443" s="1"/>
      <c r="C443" s="1"/>
    </row>
    <row r="444" spans="2:3" x14ac:dyDescent="0.3">
      <c r="B444" s="1"/>
      <c r="C444" s="1"/>
    </row>
    <row r="445" spans="2:3" x14ac:dyDescent="0.3">
      <c r="B445" s="1"/>
      <c r="C445" s="1"/>
    </row>
    <row r="446" spans="2:3" x14ac:dyDescent="0.3">
      <c r="B446" s="1"/>
      <c r="C446" s="1"/>
    </row>
    <row r="447" spans="2:3" x14ac:dyDescent="0.3">
      <c r="B447" s="1"/>
      <c r="C447" s="1"/>
    </row>
    <row r="448" spans="2:3" x14ac:dyDescent="0.3">
      <c r="B448" s="1"/>
      <c r="C448" s="1"/>
    </row>
    <row r="449" spans="2:3" x14ac:dyDescent="0.3">
      <c r="B449" s="1"/>
      <c r="C449" s="1"/>
    </row>
    <row r="450" spans="2:3" x14ac:dyDescent="0.3">
      <c r="B450" s="1"/>
      <c r="C450" s="1"/>
    </row>
    <row r="451" spans="2:3" x14ac:dyDescent="0.3">
      <c r="B451" s="1"/>
      <c r="C451" s="1"/>
    </row>
    <row r="452" spans="2:3" x14ac:dyDescent="0.3">
      <c r="B452" s="1"/>
      <c r="C452" s="1"/>
    </row>
    <row r="453" spans="2:3" x14ac:dyDescent="0.3">
      <c r="B453" s="1"/>
      <c r="C453" s="1"/>
    </row>
    <row r="454" spans="2:3" x14ac:dyDescent="0.3">
      <c r="B454" s="1"/>
      <c r="C454" s="1"/>
    </row>
    <row r="455" spans="2:3" x14ac:dyDescent="0.3">
      <c r="B455" s="1"/>
      <c r="C455" s="1"/>
    </row>
    <row r="456" spans="2:3" x14ac:dyDescent="0.3">
      <c r="B456" s="1"/>
      <c r="C456" s="1"/>
    </row>
    <row r="457" spans="2:3" x14ac:dyDescent="0.3">
      <c r="B457" s="1"/>
      <c r="C457" s="1"/>
    </row>
    <row r="458" spans="2:3" x14ac:dyDescent="0.3">
      <c r="B458" s="1"/>
      <c r="C458" s="1"/>
    </row>
    <row r="459" spans="2:3" x14ac:dyDescent="0.3">
      <c r="B459" s="1"/>
      <c r="C459" s="1"/>
    </row>
    <row r="460" spans="2:3" x14ac:dyDescent="0.3">
      <c r="B460" s="1"/>
      <c r="C460" s="1"/>
    </row>
    <row r="461" spans="2:3" x14ac:dyDescent="0.3">
      <c r="B461" s="1"/>
      <c r="C461" s="1"/>
    </row>
    <row r="462" spans="2:3" x14ac:dyDescent="0.3">
      <c r="B462" s="1"/>
      <c r="C462" s="1"/>
    </row>
    <row r="463" spans="2:3" x14ac:dyDescent="0.3">
      <c r="B463" s="1"/>
      <c r="C463" s="1"/>
    </row>
    <row r="464" spans="2:3" x14ac:dyDescent="0.3">
      <c r="B464" s="1"/>
      <c r="C464" s="1"/>
    </row>
    <row r="465" spans="2:3" x14ac:dyDescent="0.3">
      <c r="B465" s="1"/>
      <c r="C465" s="1"/>
    </row>
    <row r="466" spans="2:3" x14ac:dyDescent="0.3">
      <c r="B466" s="1"/>
      <c r="C466" s="1"/>
    </row>
    <row r="467" spans="2:3" x14ac:dyDescent="0.3">
      <c r="B467" s="1"/>
      <c r="C467" s="1"/>
    </row>
    <row r="468" spans="2:3" x14ac:dyDescent="0.3">
      <c r="B468" s="1"/>
      <c r="C468" s="1"/>
    </row>
    <row r="469" spans="2:3" x14ac:dyDescent="0.3">
      <c r="B469" s="1"/>
      <c r="C469" s="1"/>
    </row>
    <row r="470" spans="2:3" x14ac:dyDescent="0.3">
      <c r="B470" s="1"/>
      <c r="C470" s="1"/>
    </row>
    <row r="471" spans="2:3" x14ac:dyDescent="0.3">
      <c r="B471" s="1"/>
      <c r="C471" s="1"/>
    </row>
    <row r="472" spans="2:3" x14ac:dyDescent="0.3">
      <c r="B472" s="1"/>
      <c r="C472" s="1"/>
    </row>
    <row r="473" spans="2:3" x14ac:dyDescent="0.3">
      <c r="B473" s="1"/>
      <c r="C473" s="1"/>
    </row>
    <row r="474" spans="2:3" x14ac:dyDescent="0.3">
      <c r="B474" s="1"/>
      <c r="C474" s="1"/>
    </row>
    <row r="475" spans="2:3" x14ac:dyDescent="0.3">
      <c r="B475" s="1"/>
      <c r="C475" s="1"/>
    </row>
    <row r="476" spans="2:3" x14ac:dyDescent="0.3">
      <c r="B476" s="1"/>
      <c r="C476" s="1"/>
    </row>
    <row r="477" spans="2:3" x14ac:dyDescent="0.3">
      <c r="B477" s="1"/>
      <c r="C477" s="1"/>
    </row>
    <row r="478" spans="2:3" x14ac:dyDescent="0.3">
      <c r="B478" s="1"/>
      <c r="C478" s="1"/>
    </row>
    <row r="479" spans="2:3" x14ac:dyDescent="0.3">
      <c r="B479" s="1"/>
      <c r="C479" s="1"/>
    </row>
    <row r="480" spans="2:3" x14ac:dyDescent="0.3">
      <c r="B480" s="1"/>
      <c r="C480" s="1"/>
    </row>
    <row r="481" spans="2:3" x14ac:dyDescent="0.3">
      <c r="B481" s="1"/>
      <c r="C481" s="1"/>
    </row>
    <row r="482" spans="2:3" x14ac:dyDescent="0.3">
      <c r="B482" s="1"/>
      <c r="C482" s="1"/>
    </row>
    <row r="483" spans="2:3" x14ac:dyDescent="0.3">
      <c r="B483" s="1"/>
      <c r="C483" s="1"/>
    </row>
    <row r="484" spans="2:3" x14ac:dyDescent="0.3">
      <c r="B484" s="1"/>
      <c r="C484" s="1"/>
    </row>
    <row r="485" spans="2:3" x14ac:dyDescent="0.3">
      <c r="B485" s="1"/>
      <c r="C485" s="1"/>
    </row>
    <row r="486" spans="2:3" x14ac:dyDescent="0.3">
      <c r="B486" s="1"/>
      <c r="C486" s="1"/>
    </row>
    <row r="487" spans="2:3" x14ac:dyDescent="0.3">
      <c r="B487" s="1"/>
      <c r="C487" s="1"/>
    </row>
    <row r="488" spans="2:3" x14ac:dyDescent="0.3">
      <c r="B488" s="1"/>
      <c r="C488" s="1"/>
    </row>
    <row r="489" spans="2:3" x14ac:dyDescent="0.3">
      <c r="B489" s="1"/>
      <c r="C489" s="1"/>
    </row>
    <row r="490" spans="2:3" x14ac:dyDescent="0.3">
      <c r="B490" s="1"/>
      <c r="C490" s="1"/>
    </row>
    <row r="491" spans="2:3" x14ac:dyDescent="0.3">
      <c r="B491" s="1"/>
      <c r="C491" s="1"/>
    </row>
    <row r="492" spans="2:3" x14ac:dyDescent="0.3">
      <c r="B492" s="1"/>
      <c r="C492" s="1"/>
    </row>
    <row r="493" spans="2:3" x14ac:dyDescent="0.3">
      <c r="B493" s="1"/>
      <c r="C493" s="1"/>
    </row>
    <row r="494" spans="2:3" x14ac:dyDescent="0.3">
      <c r="B494" s="1"/>
      <c r="C494" s="1"/>
    </row>
    <row r="495" spans="2:3" x14ac:dyDescent="0.3">
      <c r="B495" s="1"/>
      <c r="C495" s="1"/>
    </row>
    <row r="496" spans="2:3" x14ac:dyDescent="0.3">
      <c r="B496" s="1"/>
      <c r="C496" s="1"/>
    </row>
    <row r="497" spans="2:3" x14ac:dyDescent="0.3">
      <c r="B497" s="1"/>
      <c r="C497" s="1"/>
    </row>
    <row r="498" spans="2:3" x14ac:dyDescent="0.3">
      <c r="B498" s="1"/>
      <c r="C498" s="1"/>
    </row>
    <row r="499" spans="2:3" x14ac:dyDescent="0.3">
      <c r="B499" s="1"/>
      <c r="C499" s="1"/>
    </row>
    <row r="500" spans="2:3" x14ac:dyDescent="0.3">
      <c r="B500" s="1"/>
      <c r="C500" s="1"/>
    </row>
    <row r="501" spans="2:3" x14ac:dyDescent="0.3">
      <c r="B501" s="1"/>
      <c r="C501" s="1"/>
    </row>
    <row r="502" spans="2:3" x14ac:dyDescent="0.3">
      <c r="B502" s="1"/>
      <c r="C502" s="1"/>
    </row>
    <row r="503" spans="2:3" x14ac:dyDescent="0.3">
      <c r="B503" s="1"/>
      <c r="C503" s="1"/>
    </row>
    <row r="504" spans="2:3" x14ac:dyDescent="0.3">
      <c r="B504" s="1"/>
      <c r="C504" s="1"/>
    </row>
    <row r="505" spans="2:3" x14ac:dyDescent="0.3">
      <c r="B505" s="1"/>
      <c r="C505" s="1"/>
    </row>
    <row r="506" spans="2:3" x14ac:dyDescent="0.3">
      <c r="B506" s="1"/>
      <c r="C506" s="1"/>
    </row>
    <row r="507" spans="2:3" x14ac:dyDescent="0.3">
      <c r="B507" s="1"/>
      <c r="C507" s="1"/>
    </row>
    <row r="508" spans="2:3" x14ac:dyDescent="0.3">
      <c r="B508" s="1"/>
      <c r="C508" s="1"/>
    </row>
    <row r="509" spans="2:3" x14ac:dyDescent="0.3">
      <c r="B509" s="1"/>
      <c r="C509" s="1"/>
    </row>
    <row r="510" spans="2:3" x14ac:dyDescent="0.3">
      <c r="B510" s="1"/>
      <c r="C510" s="1"/>
    </row>
    <row r="511" spans="2:3" x14ac:dyDescent="0.3">
      <c r="B511" s="1"/>
      <c r="C511" s="1"/>
    </row>
    <row r="512" spans="2:3" x14ac:dyDescent="0.3">
      <c r="B512" s="1"/>
      <c r="C512" s="1"/>
    </row>
    <row r="513" spans="2:3" x14ac:dyDescent="0.3">
      <c r="B513" s="1"/>
      <c r="C513" s="1"/>
    </row>
    <row r="514" spans="2:3" x14ac:dyDescent="0.3">
      <c r="B514" s="1"/>
      <c r="C514" s="1"/>
    </row>
    <row r="515" spans="2:3" x14ac:dyDescent="0.3">
      <c r="B515" s="1"/>
      <c r="C515" s="1"/>
    </row>
    <row r="516" spans="2:3" x14ac:dyDescent="0.3">
      <c r="B516" s="1"/>
      <c r="C516" s="1"/>
    </row>
    <row r="517" spans="2:3" x14ac:dyDescent="0.3">
      <c r="B517" s="1"/>
      <c r="C517" s="1"/>
    </row>
    <row r="518" spans="2:3" x14ac:dyDescent="0.3">
      <c r="B518" s="1"/>
      <c r="C518" s="1"/>
    </row>
    <row r="519" spans="2:3" x14ac:dyDescent="0.3">
      <c r="B519" s="1"/>
      <c r="C519" s="1"/>
    </row>
    <row r="520" spans="2:3" x14ac:dyDescent="0.3">
      <c r="B520" s="1"/>
      <c r="C520" s="1"/>
    </row>
    <row r="521" spans="2:3" x14ac:dyDescent="0.3">
      <c r="B521" s="1"/>
      <c r="C521" s="1"/>
    </row>
    <row r="522" spans="2:3" x14ac:dyDescent="0.3">
      <c r="B522" s="1"/>
      <c r="C522" s="1"/>
    </row>
    <row r="523" spans="2:3" x14ac:dyDescent="0.3">
      <c r="B523" s="1"/>
      <c r="C523" s="1"/>
    </row>
    <row r="524" spans="2:3" x14ac:dyDescent="0.3">
      <c r="B524" s="1"/>
      <c r="C524" s="1"/>
    </row>
    <row r="525" spans="2:3" x14ac:dyDescent="0.3">
      <c r="B525" s="1"/>
      <c r="C525" s="1"/>
    </row>
    <row r="526" spans="2:3" x14ac:dyDescent="0.3">
      <c r="B526" s="1"/>
      <c r="C526" s="1"/>
    </row>
    <row r="527" spans="2:3" x14ac:dyDescent="0.3">
      <c r="B527" s="1"/>
      <c r="C527" s="1"/>
    </row>
    <row r="528" spans="2:3" x14ac:dyDescent="0.3">
      <c r="B528" s="1"/>
      <c r="C528" s="1"/>
    </row>
    <row r="529" spans="2:3" x14ac:dyDescent="0.3">
      <c r="B529" s="1"/>
      <c r="C529" s="1"/>
    </row>
    <row r="530" spans="2:3" x14ac:dyDescent="0.3">
      <c r="B530" s="1"/>
      <c r="C530" s="1"/>
    </row>
    <row r="531" spans="2:3" x14ac:dyDescent="0.3">
      <c r="B531" s="1"/>
      <c r="C531" s="1"/>
    </row>
    <row r="532" spans="2:3" x14ac:dyDescent="0.3">
      <c r="B532" s="1"/>
      <c r="C532" s="1"/>
    </row>
    <row r="533" spans="2:3" x14ac:dyDescent="0.3">
      <c r="B533" s="1"/>
      <c r="C533" s="1"/>
    </row>
    <row r="534" spans="2:3" x14ac:dyDescent="0.3">
      <c r="B534" s="1"/>
      <c r="C534" s="1"/>
    </row>
    <row r="535" spans="2:3" x14ac:dyDescent="0.3">
      <c r="B535" s="1"/>
      <c r="C535" s="1"/>
    </row>
  </sheetData>
  <phoneticPr fontId="1" type="noConversion"/>
  <conditionalFormatting pivot="1" sqref="E7:E8 E10 E13 E14 E19:E20 F7:F21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pivot="1" sqref="E7:F21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86885-7D44-45BC-8D31-83D1DDD57B27}">
  <sheetPr>
    <tabColor theme="7"/>
  </sheetPr>
  <dimension ref="B3:H55"/>
  <sheetViews>
    <sheetView showGridLines="0" zoomScale="70" zoomScaleNormal="70" workbookViewId="0">
      <selection activeCell="I30" sqref="I30"/>
    </sheetView>
  </sheetViews>
  <sheetFormatPr defaultRowHeight="16.5" x14ac:dyDescent="0.3"/>
  <cols>
    <col min="1" max="1" width="9" style="1"/>
    <col min="2" max="2" width="29" style="1" bestFit="1" customWidth="1"/>
    <col min="3" max="3" width="113.375" style="1" customWidth="1"/>
    <col min="4" max="7" width="14.125" style="1" customWidth="1"/>
    <col min="8" max="8" width="19.625" style="27" bestFit="1" customWidth="1"/>
    <col min="9" max="9" width="33.875" style="1" bestFit="1" customWidth="1"/>
    <col min="10" max="16384" width="9" style="1"/>
  </cols>
  <sheetData>
    <row r="3" spans="2:8" x14ac:dyDescent="0.3">
      <c r="D3" s="10" t="s">
        <v>648</v>
      </c>
      <c r="E3" s="10" t="s">
        <v>368</v>
      </c>
    </row>
    <row r="4" spans="2:8" x14ac:dyDescent="0.3">
      <c r="D4" s="15" t="s">
        <v>647</v>
      </c>
      <c r="F4" s="15" t="s">
        <v>649</v>
      </c>
    </row>
    <row r="5" spans="2:8" x14ac:dyDescent="0.3">
      <c r="B5" s="10" t="s">
        <v>364</v>
      </c>
      <c r="C5" s="10" t="s">
        <v>634</v>
      </c>
      <c r="D5" s="1" t="s">
        <v>56</v>
      </c>
      <c r="E5" s="1" t="s">
        <v>268</v>
      </c>
      <c r="F5" s="1" t="s">
        <v>56</v>
      </c>
      <c r="G5" s="1" t="s">
        <v>268</v>
      </c>
    </row>
    <row r="6" spans="2:8" x14ac:dyDescent="0.3">
      <c r="B6" s="1" t="s">
        <v>0</v>
      </c>
      <c r="C6" s="1" t="s">
        <v>6</v>
      </c>
      <c r="D6" s="11">
        <v>0.73994672079157686</v>
      </c>
      <c r="E6" s="11">
        <v>0.28362374081132591</v>
      </c>
      <c r="F6" s="12">
        <v>0.88607018076864652</v>
      </c>
      <c r="G6" s="12">
        <v>0.41703362690152124</v>
      </c>
      <c r="H6" s="27" t="s">
        <v>658</v>
      </c>
    </row>
    <row r="7" spans="2:8" x14ac:dyDescent="0.3">
      <c r="B7" s="1" t="s">
        <v>0</v>
      </c>
      <c r="C7" s="1" t="s">
        <v>8</v>
      </c>
      <c r="D7" s="11">
        <v>0.74155320221886034</v>
      </c>
      <c r="E7" s="11">
        <v>0.28117743477666984</v>
      </c>
      <c r="F7" s="12">
        <v>0.88691194209891444</v>
      </c>
      <c r="G7" s="12">
        <v>0.41410179038422851</v>
      </c>
    </row>
    <row r="8" spans="2:8" x14ac:dyDescent="0.3">
      <c r="B8" s="1" t="s">
        <v>0</v>
      </c>
      <c r="C8" s="1" t="s">
        <v>7</v>
      </c>
      <c r="D8" s="11">
        <v>0.77697998259355949</v>
      </c>
      <c r="E8" s="11">
        <v>0.21349574054700343</v>
      </c>
      <c r="F8" s="12">
        <v>0.90496705524581855</v>
      </c>
      <c r="G8" s="12">
        <v>0.32907164247869158</v>
      </c>
    </row>
    <row r="9" spans="2:8" x14ac:dyDescent="0.3">
      <c r="B9" s="1" t="s">
        <v>0</v>
      </c>
      <c r="C9" s="1" t="s">
        <v>4</v>
      </c>
      <c r="D9" s="11">
        <v>0.78534031413612571</v>
      </c>
      <c r="E9" s="11">
        <v>0.19193857965451055</v>
      </c>
      <c r="F9" s="12">
        <v>0.90909090909090895</v>
      </c>
      <c r="G9" s="12">
        <v>0.3003003003003003</v>
      </c>
    </row>
    <row r="10" spans="2:8" x14ac:dyDescent="0.3">
      <c r="B10" s="1" t="s">
        <v>0</v>
      </c>
      <c r="C10" s="1" t="s">
        <v>5</v>
      </c>
      <c r="D10" s="11">
        <v>0.82987551867219922</v>
      </c>
      <c r="E10" s="13"/>
      <c r="F10" s="12">
        <v>0.93023255813953487</v>
      </c>
      <c r="G10" s="12"/>
    </row>
    <row r="11" spans="2:8" x14ac:dyDescent="0.3">
      <c r="B11" s="1" t="s">
        <v>0</v>
      </c>
      <c r="C11" s="1" t="s">
        <v>13</v>
      </c>
      <c r="D11" s="11">
        <v>0.76984394296620628</v>
      </c>
      <c r="E11" s="11">
        <v>0.22995317529997072</v>
      </c>
      <c r="F11" s="12">
        <v>0.90140659918496124</v>
      </c>
      <c r="G11" s="12">
        <v>0.35046833184656556</v>
      </c>
    </row>
    <row r="12" spans="2:8" x14ac:dyDescent="0.3">
      <c r="B12" s="1" t="s">
        <v>0</v>
      </c>
      <c r="C12" s="1" t="s">
        <v>12</v>
      </c>
      <c r="D12" s="11">
        <v>0.78725612287256119</v>
      </c>
      <c r="E12" s="11">
        <v>0.18656774093824868</v>
      </c>
      <c r="F12" s="12">
        <v>0.91002879078694798</v>
      </c>
      <c r="G12" s="12">
        <v>0.29299672290326495</v>
      </c>
    </row>
    <row r="13" spans="2:8" x14ac:dyDescent="0.3">
      <c r="B13" s="1" t="s">
        <v>0</v>
      </c>
      <c r="C13" s="1" t="s">
        <v>1</v>
      </c>
      <c r="D13" s="11">
        <v>0.77030812324929965</v>
      </c>
      <c r="E13" s="11">
        <v>0.2289377289377289</v>
      </c>
      <c r="F13" s="12">
        <v>0.90163934426229497</v>
      </c>
      <c r="G13" s="12">
        <v>0.34916201117318435</v>
      </c>
    </row>
    <row r="14" spans="2:8" x14ac:dyDescent="0.3">
      <c r="B14" s="1" t="s">
        <v>0</v>
      </c>
      <c r="C14" s="1" t="s">
        <v>3</v>
      </c>
      <c r="D14" s="11">
        <v>0.78676929477844804</v>
      </c>
      <c r="E14" s="11">
        <v>0.18819899730042422</v>
      </c>
      <c r="F14" s="12">
        <v>0.90979071445754145</v>
      </c>
      <c r="G14" s="12">
        <v>0.29522081064730793</v>
      </c>
    </row>
    <row r="15" spans="2:8" x14ac:dyDescent="0.3">
      <c r="B15" s="1" t="s">
        <v>0</v>
      </c>
      <c r="C15" s="1" t="s">
        <v>10</v>
      </c>
      <c r="D15" s="11">
        <v>0.77239924503164215</v>
      </c>
      <c r="E15" s="11">
        <v>0.22433488097870147</v>
      </c>
      <c r="F15" s="12">
        <v>0.90268586998832245</v>
      </c>
      <c r="G15" s="12">
        <v>0.34321795016349083</v>
      </c>
    </row>
    <row r="16" spans="2:8" x14ac:dyDescent="0.3">
      <c r="B16" s="1" t="s">
        <v>0</v>
      </c>
      <c r="C16" s="1" t="s">
        <v>11</v>
      </c>
      <c r="D16" s="11">
        <v>0.79353409205358039</v>
      </c>
      <c r="E16" s="11">
        <v>0.16772101850387475</v>
      </c>
      <c r="F16" s="12">
        <v>0.91308378722911132</v>
      </c>
      <c r="G16" s="12">
        <v>0.26692675560030205</v>
      </c>
    </row>
    <row r="17" spans="2:8" x14ac:dyDescent="0.3">
      <c r="B17" s="1" t="s">
        <v>0</v>
      </c>
      <c r="C17" s="1" t="s">
        <v>9</v>
      </c>
      <c r="D17" s="11">
        <v>0.72233509413517538</v>
      </c>
      <c r="E17" s="11">
        <v>0.3072011585044761</v>
      </c>
      <c r="F17" s="12">
        <v>0.87670557290810458</v>
      </c>
      <c r="G17" s="12">
        <v>0.44481509721692719</v>
      </c>
    </row>
    <row r="18" spans="2:8" x14ac:dyDescent="0.3">
      <c r="B18" s="1" t="s">
        <v>0</v>
      </c>
      <c r="C18" s="1" t="s">
        <v>627</v>
      </c>
      <c r="D18" s="11">
        <v>0.76325210763367601</v>
      </c>
      <c r="E18" s="11">
        <v>0.24362199065756379</v>
      </c>
      <c r="F18" s="12">
        <v>0.89808397880146762</v>
      </c>
      <c r="G18" s="12">
        <v>0.36787845903418337</v>
      </c>
    </row>
    <row r="19" spans="2:8" x14ac:dyDescent="0.3">
      <c r="B19" s="1" t="s">
        <v>0</v>
      </c>
      <c r="C19" s="1" t="s">
        <v>629</v>
      </c>
      <c r="D19" s="11">
        <v>0.75638740344622701</v>
      </c>
      <c r="E19" s="11">
        <v>0.25681400932071741</v>
      </c>
      <c r="F19" s="12">
        <v>0.89458889669711883</v>
      </c>
      <c r="G19" s="12">
        <v>0.38437962375819068</v>
      </c>
    </row>
    <row r="20" spans="2:8" x14ac:dyDescent="0.3">
      <c r="B20" s="1" t="s">
        <v>0</v>
      </c>
      <c r="C20" s="1" t="s">
        <v>628</v>
      </c>
      <c r="D20" s="11">
        <v>0.76325210763367601</v>
      </c>
      <c r="E20" s="11">
        <v>0.24362199065756379</v>
      </c>
      <c r="F20" s="12">
        <v>0.89808397880146762</v>
      </c>
      <c r="G20" s="12">
        <v>0.36787845903418337</v>
      </c>
    </row>
    <row r="21" spans="2:8" x14ac:dyDescent="0.3">
      <c r="B21" s="1" t="s">
        <v>0</v>
      </c>
      <c r="C21" s="1" t="s">
        <v>14</v>
      </c>
      <c r="D21" s="11">
        <v>0.75885189977649692</v>
      </c>
      <c r="E21" s="11">
        <v>0.25216711666903507</v>
      </c>
      <c r="F21" s="12">
        <v>0.8958477989168171</v>
      </c>
      <c r="G21" s="12">
        <v>0.37860038404096441</v>
      </c>
    </row>
    <row r="22" spans="2:8" x14ac:dyDescent="0.3">
      <c r="B22" s="1" t="s">
        <v>0</v>
      </c>
      <c r="C22" s="1" t="s">
        <v>2</v>
      </c>
      <c r="D22" s="11">
        <v>0.76765272583021649</v>
      </c>
      <c r="E22" s="11">
        <v>0.23454545454545456</v>
      </c>
      <c r="F22" s="12">
        <v>0.90030572909743456</v>
      </c>
      <c r="G22" s="12">
        <v>0.35635359116022103</v>
      </c>
    </row>
    <row r="23" spans="2:8" x14ac:dyDescent="0.3">
      <c r="B23" s="1" t="s">
        <v>15</v>
      </c>
      <c r="C23" s="1" t="s">
        <v>20</v>
      </c>
      <c r="D23" s="12">
        <v>0.8298613992862478</v>
      </c>
      <c r="E23" s="12"/>
      <c r="F23" s="11">
        <v>0.93022606754116666</v>
      </c>
      <c r="G23" s="11"/>
      <c r="H23" s="27" t="s">
        <v>659</v>
      </c>
    </row>
    <row r="24" spans="2:8" x14ac:dyDescent="0.3">
      <c r="B24" s="1" t="s">
        <v>15</v>
      </c>
      <c r="C24" s="1" t="s">
        <v>17</v>
      </c>
      <c r="D24" s="12">
        <v>0.82993197278911535</v>
      </c>
      <c r="E24" s="12"/>
      <c r="F24" s="11">
        <v>0.93025850846196756</v>
      </c>
      <c r="G24" s="11"/>
    </row>
    <row r="25" spans="2:8" x14ac:dyDescent="0.3">
      <c r="B25" s="1" t="s">
        <v>15</v>
      </c>
      <c r="C25" s="1" t="s">
        <v>19</v>
      </c>
      <c r="D25" s="12">
        <v>0.82987551867219911</v>
      </c>
      <c r="E25" s="12"/>
      <c r="F25" s="11">
        <v>0.93023255813953487</v>
      </c>
      <c r="G25" s="11"/>
    </row>
    <row r="26" spans="2:8" x14ac:dyDescent="0.3">
      <c r="B26" s="1" t="s">
        <v>15</v>
      </c>
      <c r="C26" s="1" t="s">
        <v>16</v>
      </c>
      <c r="D26" s="12">
        <v>0.829875518672199</v>
      </c>
      <c r="E26" s="12"/>
      <c r="F26" s="11">
        <v>0.93023255813953487</v>
      </c>
      <c r="G26" s="11"/>
    </row>
    <row r="27" spans="2:8" x14ac:dyDescent="0.3">
      <c r="B27" s="1" t="s">
        <v>15</v>
      </c>
      <c r="C27" s="1" t="s">
        <v>18</v>
      </c>
      <c r="D27" s="12">
        <v>0.82991786277275381</v>
      </c>
      <c r="E27" s="12"/>
      <c r="F27" s="11">
        <v>0.930252022691342</v>
      </c>
      <c r="G27" s="11"/>
    </row>
    <row r="28" spans="2:8" x14ac:dyDescent="0.3">
      <c r="B28" s="1" t="s">
        <v>15</v>
      </c>
      <c r="C28" s="1" t="s">
        <v>29</v>
      </c>
      <c r="D28" s="12">
        <v>0.82987551867219933</v>
      </c>
      <c r="E28" s="12"/>
      <c r="F28" s="11">
        <v>0.93023255813953487</v>
      </c>
      <c r="G28" s="11"/>
    </row>
    <row r="29" spans="2:8" x14ac:dyDescent="0.3">
      <c r="B29" s="1" t="s">
        <v>15</v>
      </c>
      <c r="C29" s="1" t="s">
        <v>24</v>
      </c>
      <c r="D29" s="12">
        <v>0.82986139928624791</v>
      </c>
      <c r="E29" s="12"/>
      <c r="F29" s="11">
        <v>0.93022606754116666</v>
      </c>
      <c r="G29" s="11"/>
    </row>
    <row r="30" spans="2:8" x14ac:dyDescent="0.3">
      <c r="B30" s="1" t="s">
        <v>15</v>
      </c>
      <c r="C30" s="1" t="s">
        <v>21</v>
      </c>
      <c r="D30" s="12">
        <v>0.82984727755644083</v>
      </c>
      <c r="E30" s="12"/>
      <c r="F30" s="11">
        <v>0.93021957573502057</v>
      </c>
      <c r="G30" s="11"/>
    </row>
    <row r="31" spans="2:8" x14ac:dyDescent="0.3">
      <c r="B31" s="1" t="s">
        <v>15</v>
      </c>
      <c r="C31" s="1" t="s">
        <v>630</v>
      </c>
      <c r="D31" s="12">
        <v>0.8298613992862478</v>
      </c>
      <c r="E31" s="12"/>
      <c r="F31" s="11">
        <v>0.93022606754116666</v>
      </c>
      <c r="G31" s="11"/>
    </row>
    <row r="32" spans="2:8" x14ac:dyDescent="0.3">
      <c r="B32" s="1" t="s">
        <v>15</v>
      </c>
      <c r="C32" s="1" t="s">
        <v>30</v>
      </c>
      <c r="D32" s="12">
        <v>0.82987551867219922</v>
      </c>
      <c r="E32" s="12"/>
      <c r="F32" s="11">
        <v>0.93023255813953498</v>
      </c>
      <c r="G32" s="11"/>
    </row>
    <row r="33" spans="2:8" x14ac:dyDescent="0.3">
      <c r="B33" s="1" t="s">
        <v>15</v>
      </c>
      <c r="C33" s="1" t="s">
        <v>32</v>
      </c>
      <c r="D33" s="12">
        <v>0.82987551867219922</v>
      </c>
      <c r="E33" s="12"/>
      <c r="F33" s="11">
        <v>0.93023255813953498</v>
      </c>
      <c r="G33" s="11"/>
    </row>
    <row r="34" spans="2:8" x14ac:dyDescent="0.3">
      <c r="B34" s="1" t="s">
        <v>15</v>
      </c>
      <c r="C34" s="1" t="s">
        <v>31</v>
      </c>
      <c r="D34" s="12">
        <v>0.82984727755644083</v>
      </c>
      <c r="E34" s="12"/>
      <c r="F34" s="11">
        <v>0.93021957573502057</v>
      </c>
      <c r="G34" s="11"/>
    </row>
    <row r="35" spans="2:8" x14ac:dyDescent="0.3">
      <c r="B35" s="1" t="s">
        <v>15</v>
      </c>
      <c r="C35" s="1" t="s">
        <v>632</v>
      </c>
      <c r="D35" s="12">
        <v>0.82984727755644094</v>
      </c>
      <c r="E35" s="12"/>
      <c r="F35" s="11">
        <v>0.93021957573502045</v>
      </c>
      <c r="G35" s="11"/>
    </row>
    <row r="36" spans="2:8" x14ac:dyDescent="0.3">
      <c r="B36" s="1" t="s">
        <v>15</v>
      </c>
      <c r="C36" s="1" t="s">
        <v>27</v>
      </c>
      <c r="D36" s="12">
        <v>0.8298613992862478</v>
      </c>
      <c r="E36" s="12"/>
      <c r="F36" s="11">
        <v>0.93022606754116688</v>
      </c>
      <c r="G36" s="11"/>
    </row>
    <row r="37" spans="2:8" x14ac:dyDescent="0.3">
      <c r="B37" s="1" t="s">
        <v>15</v>
      </c>
      <c r="C37" s="1" t="s">
        <v>26</v>
      </c>
      <c r="D37" s="12">
        <v>0.82988963571487839</v>
      </c>
      <c r="E37" s="12"/>
      <c r="F37" s="11">
        <v>0.93023904753046227</v>
      </c>
      <c r="G37" s="11"/>
    </row>
    <row r="38" spans="2:8" x14ac:dyDescent="0.3">
      <c r="B38" s="1" t="s">
        <v>15</v>
      </c>
      <c r="C38" s="1" t="s">
        <v>23</v>
      </c>
      <c r="D38" s="12">
        <v>0.82987551867219911</v>
      </c>
      <c r="E38" s="12"/>
      <c r="F38" s="11">
        <v>0.93023255813953487</v>
      </c>
      <c r="G38" s="11"/>
    </row>
    <row r="39" spans="2:8" x14ac:dyDescent="0.3">
      <c r="B39" s="1" t="s">
        <v>15</v>
      </c>
      <c r="C39" s="1" t="s">
        <v>22</v>
      </c>
      <c r="D39" s="12">
        <v>0.82988963571487862</v>
      </c>
      <c r="E39" s="12"/>
      <c r="F39" s="11">
        <v>0.93023904753046227</v>
      </c>
      <c r="G39" s="11"/>
    </row>
    <row r="40" spans="2:8" x14ac:dyDescent="0.3">
      <c r="B40" s="1" t="s">
        <v>15</v>
      </c>
      <c r="C40" s="1" t="s">
        <v>34</v>
      </c>
      <c r="D40" s="12">
        <v>0.82984727755644094</v>
      </c>
      <c r="E40" s="12"/>
      <c r="F40" s="11">
        <v>0.93021957573502034</v>
      </c>
      <c r="G40" s="11"/>
    </row>
    <row r="41" spans="2:8" x14ac:dyDescent="0.3">
      <c r="B41" s="1" t="s">
        <v>15</v>
      </c>
      <c r="C41" s="1" t="s">
        <v>33</v>
      </c>
      <c r="D41" s="12">
        <v>0.82988963571487839</v>
      </c>
      <c r="E41" s="12"/>
      <c r="F41" s="11">
        <v>0.93023904753046227</v>
      </c>
      <c r="G41" s="11"/>
    </row>
    <row r="42" spans="2:8" x14ac:dyDescent="0.3">
      <c r="B42" s="1" t="s">
        <v>15</v>
      </c>
      <c r="C42" s="1" t="s">
        <v>25</v>
      </c>
      <c r="D42" s="12">
        <v>0.8298613992862478</v>
      </c>
      <c r="E42" s="12"/>
      <c r="F42" s="11">
        <v>0.93022606754116666</v>
      </c>
      <c r="G42" s="11"/>
    </row>
    <row r="43" spans="2:8" x14ac:dyDescent="0.3">
      <c r="B43" s="1" t="s">
        <v>15</v>
      </c>
      <c r="C43" s="1" t="s">
        <v>28</v>
      </c>
      <c r="D43" s="12">
        <v>0.82984727755644094</v>
      </c>
      <c r="E43" s="12"/>
      <c r="F43" s="11">
        <v>0.93021957573502057</v>
      </c>
      <c r="G43" s="11"/>
    </row>
    <row r="44" spans="2:8" x14ac:dyDescent="0.3">
      <c r="B44" s="1" t="s">
        <v>35</v>
      </c>
      <c r="C44" s="1" t="s">
        <v>46</v>
      </c>
      <c r="D44" s="14">
        <v>0.78125</v>
      </c>
      <c r="E44" s="14"/>
      <c r="F44" s="14">
        <v>0.91743119266055051</v>
      </c>
      <c r="G44" s="14"/>
      <c r="H44" s="27" t="s">
        <v>660</v>
      </c>
    </row>
    <row r="45" spans="2:8" x14ac:dyDescent="0.3">
      <c r="B45" s="1" t="s">
        <v>35</v>
      </c>
      <c r="C45" s="1" t="s">
        <v>44</v>
      </c>
      <c r="D45" s="14">
        <v>0.78125</v>
      </c>
      <c r="E45" s="14"/>
      <c r="F45" s="14">
        <v>0.91743119266055051</v>
      </c>
      <c r="G45" s="14"/>
    </row>
    <row r="46" spans="2:8" x14ac:dyDescent="0.3">
      <c r="B46" s="1" t="s">
        <v>35</v>
      </c>
      <c r="C46" s="1" t="s">
        <v>43</v>
      </c>
      <c r="D46" s="14">
        <v>0.7812329088210016</v>
      </c>
      <c r="E46" s="14"/>
      <c r="F46" s="14">
        <v>0.91742361684558205</v>
      </c>
      <c r="G46" s="14"/>
    </row>
    <row r="47" spans="2:8" x14ac:dyDescent="0.3">
      <c r="B47" s="1" t="s">
        <v>35</v>
      </c>
      <c r="C47" s="1" t="s">
        <v>45</v>
      </c>
      <c r="D47" s="14">
        <v>0.78125</v>
      </c>
      <c r="E47" s="14"/>
      <c r="F47" s="14">
        <v>0.91743119266055051</v>
      </c>
      <c r="G47" s="14"/>
    </row>
    <row r="48" spans="2:8" x14ac:dyDescent="0.3">
      <c r="B48" s="1" t="s">
        <v>35</v>
      </c>
      <c r="C48" s="1" t="s">
        <v>41</v>
      </c>
      <c r="D48" s="14">
        <v>0.78123290882100149</v>
      </c>
      <c r="E48" s="14"/>
      <c r="F48" s="14">
        <v>0.91742361684558227</v>
      </c>
      <c r="G48" s="14"/>
    </row>
    <row r="49" spans="2:7" x14ac:dyDescent="0.3">
      <c r="B49" s="1" t="s">
        <v>35</v>
      </c>
      <c r="C49" s="1" t="s">
        <v>42</v>
      </c>
      <c r="D49" s="14">
        <v>0.78123290882100149</v>
      </c>
      <c r="E49" s="14"/>
      <c r="F49" s="14">
        <v>0.91742361684558227</v>
      </c>
      <c r="G49" s="14"/>
    </row>
    <row r="50" spans="2:7" x14ac:dyDescent="0.3">
      <c r="B50" s="1" t="s">
        <v>35</v>
      </c>
      <c r="C50" s="1" t="s">
        <v>47</v>
      </c>
      <c r="D50" s="14">
        <v>0.78125</v>
      </c>
      <c r="E50" s="14"/>
      <c r="F50" s="14">
        <v>0.91743119266055051</v>
      </c>
      <c r="G50" s="14"/>
    </row>
    <row r="51" spans="2:7" x14ac:dyDescent="0.3">
      <c r="B51" s="1" t="s">
        <v>35</v>
      </c>
      <c r="C51" s="1" t="s">
        <v>39</v>
      </c>
      <c r="D51" s="14">
        <v>0.78123290882100149</v>
      </c>
      <c r="E51" s="14"/>
      <c r="F51" s="14">
        <v>0.91742361684558227</v>
      </c>
      <c r="G51" s="14"/>
    </row>
    <row r="52" spans="2:7" x14ac:dyDescent="0.3">
      <c r="B52" s="1" t="s">
        <v>35</v>
      </c>
      <c r="C52" s="1" t="s">
        <v>40</v>
      </c>
      <c r="D52" s="14">
        <v>0.78125</v>
      </c>
      <c r="E52" s="14"/>
      <c r="F52" s="14">
        <v>0.91743119266055051</v>
      </c>
      <c r="G52" s="14"/>
    </row>
    <row r="53" spans="2:7" x14ac:dyDescent="0.3">
      <c r="B53" s="1" t="s">
        <v>35</v>
      </c>
      <c r="C53" s="1" t="s">
        <v>36</v>
      </c>
      <c r="D53" s="14">
        <v>0.78131833801936901</v>
      </c>
      <c r="E53" s="14"/>
      <c r="F53" s="14">
        <v>0.91746148202494493</v>
      </c>
      <c r="G53" s="14"/>
    </row>
    <row r="54" spans="2:7" x14ac:dyDescent="0.3">
      <c r="B54" s="1" t="s">
        <v>35</v>
      </c>
      <c r="C54" s="1" t="s">
        <v>37</v>
      </c>
      <c r="D54" s="14">
        <v>0.78125</v>
      </c>
      <c r="E54" s="14"/>
      <c r="F54" s="14">
        <v>0.9174311926605504</v>
      </c>
      <c r="G54" s="14"/>
    </row>
    <row r="55" spans="2:7" x14ac:dyDescent="0.3">
      <c r="B55" s="1" t="s">
        <v>35</v>
      </c>
      <c r="C55" s="1" t="s">
        <v>38</v>
      </c>
      <c r="D55" s="14">
        <v>0.78124999999999978</v>
      </c>
      <c r="E55" s="14"/>
      <c r="F55" s="14">
        <v>0.91743119266055051</v>
      </c>
      <c r="G55" s="14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B23C1-AB7D-4C9A-9811-E306A2FF0588}">
  <sheetPr>
    <tabColor theme="7"/>
  </sheetPr>
  <dimension ref="B2:H486"/>
  <sheetViews>
    <sheetView showGridLine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6.5" x14ac:dyDescent="0.2"/>
  <cols>
    <col min="1" max="1" width="5.625" style="3" customWidth="1"/>
    <col min="2" max="2" width="9" style="3"/>
    <col min="3" max="3" width="14.75" style="3" customWidth="1"/>
    <col min="4" max="4" width="26.75" style="3" customWidth="1"/>
    <col min="5" max="5" width="57.25" style="3" customWidth="1"/>
    <col min="6" max="6" width="13.75" style="28" bestFit="1" customWidth="1"/>
    <col min="7" max="8" width="18.625" style="3" customWidth="1"/>
    <col min="9" max="16384" width="9" style="3"/>
  </cols>
  <sheetData>
    <row r="2" spans="2:8" x14ac:dyDescent="0.2">
      <c r="C2" s="8"/>
      <c r="D2" s="8"/>
    </row>
    <row r="3" spans="2:8" x14ac:dyDescent="0.2">
      <c r="C3" s="4" t="s">
        <v>364</v>
      </c>
      <c r="D3" s="3" t="s">
        <v>650</v>
      </c>
    </row>
    <row r="4" spans="2:8" x14ac:dyDescent="0.2">
      <c r="C4" s="8"/>
      <c r="D4" s="8"/>
      <c r="E4" s="8"/>
      <c r="F4" s="29"/>
      <c r="G4" s="8"/>
    </row>
    <row r="5" spans="2:8" s="2" customFormat="1" ht="30" x14ac:dyDescent="0.2">
      <c r="B5" s="17" t="s">
        <v>653</v>
      </c>
      <c r="C5" s="6" t="s">
        <v>368</v>
      </c>
      <c r="D5" s="6" t="s">
        <v>370</v>
      </c>
      <c r="E5" s="6" t="s">
        <v>366</v>
      </c>
      <c r="F5" s="28" t="s">
        <v>661</v>
      </c>
      <c r="G5" s="7" t="s">
        <v>651</v>
      </c>
      <c r="H5" s="7" t="s">
        <v>652</v>
      </c>
    </row>
    <row r="6" spans="2:8" x14ac:dyDescent="0.2">
      <c r="B6" s="3">
        <v>1</v>
      </c>
      <c r="C6" s="3" t="s">
        <v>56</v>
      </c>
      <c r="D6" s="3" t="s">
        <v>63</v>
      </c>
      <c r="E6" s="3" t="s">
        <v>379</v>
      </c>
      <c r="F6" s="30">
        <v>1</v>
      </c>
      <c r="G6" s="16">
        <v>1.0855982505467042E-2</v>
      </c>
      <c r="H6" s="16">
        <v>1.2747615553925165E-2</v>
      </c>
    </row>
    <row r="7" spans="2:8" x14ac:dyDescent="0.2">
      <c r="B7" s="3">
        <v>2</v>
      </c>
      <c r="C7" s="3" t="s">
        <v>56</v>
      </c>
      <c r="D7" s="3" t="s">
        <v>69</v>
      </c>
      <c r="E7" s="3" t="s">
        <v>385</v>
      </c>
      <c r="F7" s="30">
        <v>1</v>
      </c>
      <c r="G7" s="16">
        <v>1.0855982505467042E-2</v>
      </c>
      <c r="H7" s="16">
        <v>1.2747615553925165E-2</v>
      </c>
    </row>
    <row r="8" spans="2:8" x14ac:dyDescent="0.2">
      <c r="B8" s="3">
        <v>3</v>
      </c>
      <c r="C8" s="3" t="s">
        <v>56</v>
      </c>
      <c r="D8" s="3" t="s">
        <v>92</v>
      </c>
      <c r="E8" s="3" t="s">
        <v>405</v>
      </c>
      <c r="F8" s="30">
        <v>1</v>
      </c>
      <c r="G8" s="16">
        <v>1.3984375E-2</v>
      </c>
      <c r="H8" s="16">
        <v>1.6422018348623852E-2</v>
      </c>
    </row>
    <row r="9" spans="2:8" x14ac:dyDescent="0.2">
      <c r="B9" s="3">
        <v>4</v>
      </c>
      <c r="C9" s="3" t="s">
        <v>56</v>
      </c>
      <c r="D9" s="3" t="s">
        <v>81</v>
      </c>
      <c r="E9" s="3" t="s">
        <v>359</v>
      </c>
      <c r="F9" s="30">
        <v>2</v>
      </c>
      <c r="G9" s="16">
        <v>1.53125E-2</v>
      </c>
      <c r="H9" s="16">
        <v>1.7981651376146789E-2</v>
      </c>
    </row>
    <row r="10" spans="2:8" x14ac:dyDescent="0.2">
      <c r="B10" s="3">
        <v>5</v>
      </c>
      <c r="C10" s="3" t="s">
        <v>56</v>
      </c>
      <c r="D10" s="3" t="s">
        <v>266</v>
      </c>
      <c r="E10" s="3" t="s">
        <v>340</v>
      </c>
      <c r="F10" s="30">
        <v>1</v>
      </c>
      <c r="G10" s="16">
        <v>1.9517265273126225E-2</v>
      </c>
      <c r="H10" s="16">
        <v>2.2965076776735968E-2</v>
      </c>
    </row>
    <row r="11" spans="2:8" x14ac:dyDescent="0.2">
      <c r="B11" s="3">
        <v>6</v>
      </c>
      <c r="C11" s="3" t="s">
        <v>56</v>
      </c>
      <c r="D11" s="3" t="s">
        <v>276</v>
      </c>
      <c r="E11" s="3" t="s">
        <v>574</v>
      </c>
      <c r="F11" s="30">
        <v>1</v>
      </c>
      <c r="G11" s="16">
        <v>1.9517265273126225E-2</v>
      </c>
      <c r="H11" s="16">
        <v>2.2965076776735968E-2</v>
      </c>
    </row>
    <row r="12" spans="2:8" x14ac:dyDescent="0.2">
      <c r="B12" s="3">
        <v>7</v>
      </c>
      <c r="C12" s="3" t="s">
        <v>56</v>
      </c>
      <c r="D12" s="3" t="s">
        <v>279</v>
      </c>
      <c r="E12" s="3" t="s">
        <v>577</v>
      </c>
      <c r="F12" s="30">
        <v>1</v>
      </c>
      <c r="G12" s="16">
        <v>2.1628045157456921E-2</v>
      </c>
      <c r="H12" s="16">
        <v>2.5579761068165847E-2</v>
      </c>
    </row>
    <row r="13" spans="2:8" x14ac:dyDescent="0.2">
      <c r="B13" s="3">
        <v>8</v>
      </c>
      <c r="C13" s="3" t="s">
        <v>56</v>
      </c>
      <c r="D13" s="3" t="s">
        <v>68</v>
      </c>
      <c r="E13" s="3" t="s">
        <v>384</v>
      </c>
      <c r="F13" s="30">
        <v>1</v>
      </c>
      <c r="G13" s="16">
        <v>2.1711965010934083E-2</v>
      </c>
      <c r="H13" s="16">
        <v>2.549523110785033E-2</v>
      </c>
    </row>
    <row r="14" spans="2:8" x14ac:dyDescent="0.2">
      <c r="B14" s="3">
        <v>9</v>
      </c>
      <c r="C14" s="3" t="s">
        <v>56</v>
      </c>
      <c r="D14" s="3" t="s">
        <v>64</v>
      </c>
      <c r="E14" s="3" t="s">
        <v>380</v>
      </c>
      <c r="F14" s="30">
        <v>1</v>
      </c>
      <c r="G14" s="16">
        <v>2.1711965010934083E-2</v>
      </c>
      <c r="H14" s="16">
        <v>2.549523110785033E-2</v>
      </c>
    </row>
    <row r="15" spans="2:8" x14ac:dyDescent="0.2">
      <c r="B15" s="3">
        <v>10</v>
      </c>
      <c r="C15" s="3" t="s">
        <v>56</v>
      </c>
      <c r="D15" s="3" t="s">
        <v>150</v>
      </c>
      <c r="E15" s="3" t="s">
        <v>457</v>
      </c>
      <c r="F15" s="30">
        <v>1</v>
      </c>
      <c r="G15" s="16">
        <v>2.2157676348547716E-2</v>
      </c>
      <c r="H15" s="16">
        <v>2.483720930232558E-2</v>
      </c>
    </row>
    <row r="16" spans="2:8" x14ac:dyDescent="0.2">
      <c r="B16" s="3">
        <v>11</v>
      </c>
      <c r="C16" s="3" t="s">
        <v>56</v>
      </c>
      <c r="D16" s="3" t="s">
        <v>147</v>
      </c>
      <c r="E16" s="3" t="s">
        <v>351</v>
      </c>
      <c r="F16" s="30">
        <v>1</v>
      </c>
      <c r="G16" s="16">
        <v>2.2157676348547716E-2</v>
      </c>
      <c r="H16" s="16">
        <v>2.483720930232558E-2</v>
      </c>
    </row>
    <row r="17" spans="2:8" x14ac:dyDescent="0.2">
      <c r="B17" s="3">
        <v>12</v>
      </c>
      <c r="C17" s="3" t="s">
        <v>56</v>
      </c>
      <c r="D17" s="3" t="s">
        <v>116</v>
      </c>
      <c r="E17" s="3" t="s">
        <v>427</v>
      </c>
      <c r="F17" s="30">
        <v>3</v>
      </c>
      <c r="G17" s="16">
        <v>2.2406639004149378E-2</v>
      </c>
      <c r="H17" s="16">
        <v>2.5116279069767444E-2</v>
      </c>
    </row>
    <row r="18" spans="2:8" x14ac:dyDescent="0.2">
      <c r="B18" s="3">
        <v>13</v>
      </c>
      <c r="C18" s="3" t="s">
        <v>56</v>
      </c>
      <c r="D18" s="3" t="s">
        <v>74</v>
      </c>
      <c r="E18" s="3" t="s">
        <v>389</v>
      </c>
      <c r="F18" s="30">
        <v>3</v>
      </c>
      <c r="G18" s="16">
        <v>2.2658020157824831E-2</v>
      </c>
      <c r="H18" s="16">
        <v>2.6607945683090193E-2</v>
      </c>
    </row>
    <row r="19" spans="2:8" x14ac:dyDescent="0.2">
      <c r="B19" s="3">
        <v>14</v>
      </c>
      <c r="C19" s="3" t="s">
        <v>56</v>
      </c>
      <c r="D19" s="3" t="s">
        <v>113</v>
      </c>
      <c r="E19" s="3" t="s">
        <v>362</v>
      </c>
      <c r="F19" s="30">
        <v>2</v>
      </c>
      <c r="G19" s="16">
        <v>2.2658020157824831E-2</v>
      </c>
      <c r="H19" s="16">
        <v>2.6607945683090193E-2</v>
      </c>
    </row>
    <row r="20" spans="2:8" x14ac:dyDescent="0.2">
      <c r="B20" s="3">
        <v>15</v>
      </c>
      <c r="C20" s="3" t="s">
        <v>56</v>
      </c>
      <c r="D20" s="3" t="s">
        <v>110</v>
      </c>
      <c r="E20" s="3" t="s">
        <v>422</v>
      </c>
      <c r="F20" s="30">
        <v>2</v>
      </c>
      <c r="G20" s="16">
        <v>2.2658020157824831E-2</v>
      </c>
      <c r="H20" s="16">
        <v>2.6607945683090193E-2</v>
      </c>
    </row>
    <row r="21" spans="2:8" x14ac:dyDescent="0.2">
      <c r="B21" s="3">
        <v>16</v>
      </c>
      <c r="C21" s="3" t="s">
        <v>56</v>
      </c>
      <c r="D21" s="3" t="s">
        <v>109</v>
      </c>
      <c r="E21" s="3" t="s">
        <v>421</v>
      </c>
      <c r="F21" s="30">
        <v>2</v>
      </c>
      <c r="G21" s="16">
        <v>2.2658020157824831E-2</v>
      </c>
      <c r="H21" s="16">
        <v>2.6607945683090193E-2</v>
      </c>
    </row>
    <row r="22" spans="2:8" x14ac:dyDescent="0.2">
      <c r="B22" s="3">
        <v>17</v>
      </c>
      <c r="C22" s="3" t="s">
        <v>56</v>
      </c>
      <c r="D22" s="3" t="s">
        <v>138</v>
      </c>
      <c r="E22" s="3" t="s">
        <v>448</v>
      </c>
      <c r="F22" s="30">
        <v>1</v>
      </c>
      <c r="G22" s="16">
        <v>2.296875E-2</v>
      </c>
      <c r="H22" s="16">
        <v>2.6972477064220183E-2</v>
      </c>
    </row>
    <row r="23" spans="2:8" x14ac:dyDescent="0.2">
      <c r="B23" s="3">
        <v>18</v>
      </c>
      <c r="C23" s="3" t="s">
        <v>56</v>
      </c>
      <c r="D23" s="3" t="s">
        <v>141</v>
      </c>
      <c r="E23" s="3" t="s">
        <v>451</v>
      </c>
      <c r="F23" s="30">
        <v>1</v>
      </c>
      <c r="G23" s="16">
        <v>2.296875E-2</v>
      </c>
      <c r="H23" s="16">
        <v>2.6972477064220183E-2</v>
      </c>
    </row>
    <row r="24" spans="2:8" x14ac:dyDescent="0.2">
      <c r="B24" s="3">
        <v>19</v>
      </c>
      <c r="C24" s="3" t="s">
        <v>56</v>
      </c>
      <c r="D24" s="3" t="s">
        <v>159</v>
      </c>
      <c r="E24" s="3" t="s">
        <v>465</v>
      </c>
      <c r="F24" s="30">
        <v>1</v>
      </c>
      <c r="G24" s="16">
        <v>2.3062883690061389E-2</v>
      </c>
      <c r="H24" s="16">
        <v>2.5850846196763994E-2</v>
      </c>
    </row>
    <row r="25" spans="2:8" x14ac:dyDescent="0.2">
      <c r="B25" s="3">
        <v>20</v>
      </c>
      <c r="C25" s="3" t="s">
        <v>56</v>
      </c>
      <c r="D25" s="3" t="s">
        <v>160</v>
      </c>
      <c r="E25" s="3" t="s">
        <v>466</v>
      </c>
      <c r="F25" s="30">
        <v>2</v>
      </c>
      <c r="G25" s="16">
        <v>2.3064797145938769E-2</v>
      </c>
      <c r="H25" s="16">
        <v>2.5853250255742585E-2</v>
      </c>
    </row>
    <row r="26" spans="2:8" x14ac:dyDescent="0.2">
      <c r="B26" s="3">
        <v>21</v>
      </c>
      <c r="C26" s="3" t="s">
        <v>56</v>
      </c>
      <c r="D26" s="3" t="s">
        <v>143</v>
      </c>
      <c r="E26" s="3" t="s">
        <v>343</v>
      </c>
      <c r="F26" s="30">
        <v>2</v>
      </c>
      <c r="G26" s="16">
        <v>2.4092372599089598E-2</v>
      </c>
      <c r="H26" s="16">
        <v>2.8156221616712079E-2</v>
      </c>
    </row>
    <row r="27" spans="2:8" x14ac:dyDescent="0.2">
      <c r="B27" s="3">
        <v>22</v>
      </c>
      <c r="C27" s="3" t="s">
        <v>56</v>
      </c>
      <c r="D27" s="3" t="s">
        <v>170</v>
      </c>
      <c r="E27" s="3" t="s">
        <v>353</v>
      </c>
      <c r="F27" s="30">
        <v>1</v>
      </c>
      <c r="G27" s="16">
        <v>2.4402390438247011E-2</v>
      </c>
      <c r="H27" s="16">
        <v>2.7353926311871977E-2</v>
      </c>
    </row>
    <row r="28" spans="2:8" x14ac:dyDescent="0.2">
      <c r="B28" s="3">
        <v>23</v>
      </c>
      <c r="C28" s="3" t="s">
        <v>56</v>
      </c>
      <c r="D28" s="3" t="s">
        <v>292</v>
      </c>
      <c r="E28" s="3" t="s">
        <v>589</v>
      </c>
      <c r="F28" s="30">
        <v>1</v>
      </c>
      <c r="G28" s="16">
        <v>2.537965467027252E-2</v>
      </c>
      <c r="H28" s="16">
        <v>2.93480875631465E-2</v>
      </c>
    </row>
    <row r="29" spans="2:8" x14ac:dyDescent="0.2">
      <c r="B29" s="3">
        <v>24</v>
      </c>
      <c r="C29" s="3" t="s">
        <v>56</v>
      </c>
      <c r="D29" s="3" t="s">
        <v>112</v>
      </c>
      <c r="E29" s="3" t="s">
        <v>424</v>
      </c>
      <c r="F29" s="30">
        <v>3</v>
      </c>
      <c r="G29" s="16">
        <v>2.6178010471204188E-2</v>
      </c>
      <c r="H29" s="16">
        <v>3.0303030303030304E-2</v>
      </c>
    </row>
    <row r="30" spans="2:8" x14ac:dyDescent="0.2">
      <c r="B30" s="3">
        <v>25</v>
      </c>
      <c r="C30" s="3" t="s">
        <v>56</v>
      </c>
      <c r="D30" s="3" t="s">
        <v>297</v>
      </c>
      <c r="E30" s="3" t="s">
        <v>594</v>
      </c>
      <c r="F30" s="30">
        <v>1</v>
      </c>
      <c r="G30" s="16">
        <v>2.6178010471204188E-2</v>
      </c>
      <c r="H30" s="16">
        <v>3.0303030303030304E-2</v>
      </c>
    </row>
    <row r="31" spans="2:8" x14ac:dyDescent="0.2">
      <c r="B31" s="3">
        <v>26</v>
      </c>
      <c r="C31" s="3" t="s">
        <v>56</v>
      </c>
      <c r="D31" s="3" t="s">
        <v>272</v>
      </c>
      <c r="E31" s="3" t="s">
        <v>570</v>
      </c>
      <c r="F31" s="30">
        <v>8</v>
      </c>
      <c r="G31" s="16">
        <v>2.638589369529367E-2</v>
      </c>
      <c r="H31" s="16">
        <v>3.1596536533495367E-2</v>
      </c>
    </row>
    <row r="32" spans="2:8" x14ac:dyDescent="0.2">
      <c r="B32" s="3">
        <v>27</v>
      </c>
      <c r="C32" s="3" t="s">
        <v>56</v>
      </c>
      <c r="D32" s="3" t="s">
        <v>264</v>
      </c>
      <c r="E32" s="3" t="s">
        <v>563</v>
      </c>
      <c r="F32" s="30">
        <v>8</v>
      </c>
      <c r="G32" s="16">
        <v>2.638589369529367E-2</v>
      </c>
      <c r="H32" s="16">
        <v>3.1596536533495367E-2</v>
      </c>
    </row>
    <row r="33" spans="2:8" x14ac:dyDescent="0.2">
      <c r="B33" s="3">
        <v>28</v>
      </c>
      <c r="C33" s="3" t="s">
        <v>56</v>
      </c>
      <c r="D33" s="3" t="s">
        <v>93</v>
      </c>
      <c r="E33" s="3" t="s">
        <v>406</v>
      </c>
      <c r="F33" s="30">
        <v>1</v>
      </c>
      <c r="G33" s="16">
        <v>2.7890624999999999E-2</v>
      </c>
      <c r="H33" s="16">
        <v>3.275229357798165E-2</v>
      </c>
    </row>
    <row r="34" spans="2:8" x14ac:dyDescent="0.2">
      <c r="B34" s="3">
        <v>29</v>
      </c>
      <c r="C34" s="3" t="s">
        <v>56</v>
      </c>
      <c r="D34" s="3" t="s">
        <v>70</v>
      </c>
      <c r="E34" s="3" t="s">
        <v>386</v>
      </c>
      <c r="F34" s="30">
        <v>2</v>
      </c>
      <c r="G34" s="16">
        <v>2.7890624999999999E-2</v>
      </c>
      <c r="H34" s="16">
        <v>3.275229357798165E-2</v>
      </c>
    </row>
    <row r="35" spans="2:8" x14ac:dyDescent="0.2">
      <c r="B35" s="3">
        <v>30</v>
      </c>
      <c r="C35" s="3" t="s">
        <v>56</v>
      </c>
      <c r="D35" s="3" t="s">
        <v>198</v>
      </c>
      <c r="E35" s="3" t="s">
        <v>500</v>
      </c>
      <c r="F35" s="30">
        <v>1</v>
      </c>
      <c r="G35" s="16">
        <v>2.8628329599203386E-2</v>
      </c>
      <c r="H35" s="16">
        <v>3.2090038135987348E-2</v>
      </c>
    </row>
    <row r="36" spans="2:8" x14ac:dyDescent="0.2">
      <c r="B36" s="3">
        <v>31</v>
      </c>
      <c r="C36" s="3" t="s">
        <v>56</v>
      </c>
      <c r="D36" s="3" t="s">
        <v>255</v>
      </c>
      <c r="E36" s="3" t="s">
        <v>554</v>
      </c>
      <c r="F36" s="30">
        <v>1</v>
      </c>
      <c r="G36" s="16">
        <v>2.8628329599203386E-2</v>
      </c>
      <c r="H36" s="16">
        <v>3.2090038135987348E-2</v>
      </c>
    </row>
    <row r="37" spans="2:8" x14ac:dyDescent="0.2">
      <c r="B37" s="3">
        <v>32</v>
      </c>
      <c r="C37" s="3" t="s">
        <v>56</v>
      </c>
      <c r="D37" s="3" t="s">
        <v>120</v>
      </c>
      <c r="E37" s="3" t="s">
        <v>431</v>
      </c>
      <c r="F37" s="30">
        <v>1</v>
      </c>
      <c r="G37" s="16">
        <v>3.0080475037112274E-2</v>
      </c>
      <c r="H37" s="16">
        <v>3.5324341682723186E-2</v>
      </c>
    </row>
    <row r="38" spans="2:8" x14ac:dyDescent="0.2">
      <c r="B38" s="3">
        <v>33</v>
      </c>
      <c r="C38" s="3" t="s">
        <v>56</v>
      </c>
      <c r="D38" s="3" t="s">
        <v>323</v>
      </c>
      <c r="E38" s="3" t="s">
        <v>345</v>
      </c>
      <c r="F38" s="30">
        <v>1</v>
      </c>
      <c r="G38" s="16">
        <v>3.0516668345251283E-2</v>
      </c>
      <c r="H38" s="16">
        <v>3.5114149959439102E-2</v>
      </c>
    </row>
    <row r="39" spans="2:8" x14ac:dyDescent="0.2">
      <c r="B39" s="3">
        <v>34</v>
      </c>
      <c r="C39" s="3" t="s">
        <v>56</v>
      </c>
      <c r="D39" s="3" t="s">
        <v>206</v>
      </c>
      <c r="E39" s="3" t="s">
        <v>508</v>
      </c>
      <c r="F39" s="30">
        <v>1</v>
      </c>
      <c r="G39" s="16">
        <v>3.0707942567847955E-2</v>
      </c>
      <c r="H39" s="16">
        <v>3.4421806679691136E-2</v>
      </c>
    </row>
    <row r="40" spans="2:8" x14ac:dyDescent="0.2">
      <c r="B40" s="3">
        <v>35</v>
      </c>
      <c r="C40" s="3" t="s">
        <v>56</v>
      </c>
      <c r="D40" s="3" t="s">
        <v>302</v>
      </c>
      <c r="E40" s="3" t="s">
        <v>342</v>
      </c>
      <c r="F40" s="30">
        <v>1</v>
      </c>
      <c r="G40" s="16">
        <v>3.111401218450827E-2</v>
      </c>
      <c r="H40" s="16">
        <v>3.6239229599594525E-2</v>
      </c>
    </row>
    <row r="41" spans="2:8" x14ac:dyDescent="0.2">
      <c r="B41" s="3">
        <v>36</v>
      </c>
      <c r="C41" s="3" t="s">
        <v>56</v>
      </c>
      <c r="D41" s="3" t="s">
        <v>95</v>
      </c>
      <c r="E41" s="3" t="s">
        <v>408</v>
      </c>
      <c r="F41" s="30">
        <v>2</v>
      </c>
      <c r="G41" s="16">
        <v>3.125E-2</v>
      </c>
      <c r="H41" s="16">
        <v>3.669724770642202E-2</v>
      </c>
    </row>
    <row r="42" spans="2:8" x14ac:dyDescent="0.2">
      <c r="B42" s="3">
        <v>37</v>
      </c>
      <c r="C42" s="3" t="s">
        <v>56</v>
      </c>
      <c r="D42" s="3" t="s">
        <v>124</v>
      </c>
      <c r="E42" s="3" t="s">
        <v>435</v>
      </c>
      <c r="F42" s="30">
        <v>1</v>
      </c>
      <c r="G42" s="16">
        <v>3.125E-2</v>
      </c>
      <c r="H42" s="16">
        <v>3.669724770642202E-2</v>
      </c>
    </row>
    <row r="43" spans="2:8" x14ac:dyDescent="0.2">
      <c r="B43" s="3">
        <v>38</v>
      </c>
      <c r="C43" s="3" t="s">
        <v>56</v>
      </c>
      <c r="D43" s="3" t="s">
        <v>87</v>
      </c>
      <c r="E43" s="3" t="s">
        <v>400</v>
      </c>
      <c r="F43" s="30">
        <v>2</v>
      </c>
      <c r="G43" s="16">
        <v>3.195551128818061E-2</v>
      </c>
      <c r="H43" s="16">
        <v>3.5820617789356156E-2</v>
      </c>
    </row>
    <row r="44" spans="2:8" x14ac:dyDescent="0.2">
      <c r="B44" s="3">
        <v>39</v>
      </c>
      <c r="C44" s="3" t="s">
        <v>56</v>
      </c>
      <c r="D44" s="3" t="s">
        <v>178</v>
      </c>
      <c r="E44" s="3" t="s">
        <v>482</v>
      </c>
      <c r="F44" s="30">
        <v>2</v>
      </c>
      <c r="G44" s="16">
        <v>3.3856111526014442E-2</v>
      </c>
      <c r="H44" s="16">
        <v>3.7949958143428518E-2</v>
      </c>
    </row>
    <row r="45" spans="2:8" x14ac:dyDescent="0.2">
      <c r="B45" s="3">
        <v>40</v>
      </c>
      <c r="C45" s="3" t="s">
        <v>56</v>
      </c>
      <c r="D45" s="3" t="s">
        <v>175</v>
      </c>
      <c r="E45" s="3" t="s">
        <v>480</v>
      </c>
      <c r="F45" s="30">
        <v>1</v>
      </c>
      <c r="G45" s="16">
        <v>3.3856111526014442E-2</v>
      </c>
      <c r="H45" s="16">
        <v>3.7949958143428518E-2</v>
      </c>
    </row>
    <row r="46" spans="2:8" x14ac:dyDescent="0.2">
      <c r="B46" s="3">
        <v>41</v>
      </c>
      <c r="C46" s="3" t="s">
        <v>56</v>
      </c>
      <c r="D46" s="3" t="s">
        <v>326</v>
      </c>
      <c r="E46" s="3" t="s">
        <v>618</v>
      </c>
      <c r="F46" s="30">
        <v>1</v>
      </c>
      <c r="G46" s="16">
        <v>3.5803237858032376E-2</v>
      </c>
      <c r="H46" s="16">
        <v>4.1386756238003836E-2</v>
      </c>
    </row>
    <row r="47" spans="2:8" x14ac:dyDescent="0.2">
      <c r="B47" s="3">
        <v>42</v>
      </c>
      <c r="C47" s="3" t="s">
        <v>56</v>
      </c>
      <c r="D47" s="3" t="s">
        <v>325</v>
      </c>
      <c r="E47" s="3" t="s">
        <v>346</v>
      </c>
      <c r="F47" s="30">
        <v>1</v>
      </c>
      <c r="G47" s="16">
        <v>3.5803237858032376E-2</v>
      </c>
      <c r="H47" s="16">
        <v>4.1386756238003836E-2</v>
      </c>
    </row>
    <row r="48" spans="2:8" x14ac:dyDescent="0.2">
      <c r="B48" s="3">
        <v>43</v>
      </c>
      <c r="C48" s="3" t="s">
        <v>56</v>
      </c>
      <c r="D48" s="3" t="s">
        <v>284</v>
      </c>
      <c r="E48" s="3" t="s">
        <v>581</v>
      </c>
      <c r="F48" s="30">
        <v>1</v>
      </c>
      <c r="G48" s="16">
        <v>3.6608863198458574E-2</v>
      </c>
      <c r="H48" s="16">
        <v>4.2934999335371531E-2</v>
      </c>
    </row>
    <row r="49" spans="2:8" x14ac:dyDescent="0.2">
      <c r="B49" s="3">
        <v>44</v>
      </c>
      <c r="C49" s="3" t="s">
        <v>56</v>
      </c>
      <c r="D49" s="3" t="s">
        <v>311</v>
      </c>
      <c r="E49" s="3" t="s">
        <v>607</v>
      </c>
      <c r="F49" s="30">
        <v>4</v>
      </c>
      <c r="G49" s="16">
        <v>3.7065052950075644E-2</v>
      </c>
      <c r="H49" s="16">
        <v>4.4330518697225575E-2</v>
      </c>
    </row>
    <row r="50" spans="2:8" x14ac:dyDescent="0.2">
      <c r="B50" s="3">
        <v>45</v>
      </c>
      <c r="C50" s="3" t="s">
        <v>56</v>
      </c>
      <c r="D50" s="3" t="s">
        <v>169</v>
      </c>
      <c r="E50" s="3" t="s">
        <v>475</v>
      </c>
      <c r="F50" s="30">
        <v>4</v>
      </c>
      <c r="G50" s="16">
        <v>3.7065052950075644E-2</v>
      </c>
      <c r="H50" s="16">
        <v>4.4330518697225575E-2</v>
      </c>
    </row>
    <row r="51" spans="2:8" x14ac:dyDescent="0.2">
      <c r="B51" s="3">
        <v>46</v>
      </c>
      <c r="C51" s="3" t="s">
        <v>56</v>
      </c>
      <c r="D51" s="3" t="s">
        <v>53</v>
      </c>
      <c r="E51" s="3" t="s">
        <v>565</v>
      </c>
      <c r="F51" s="30">
        <v>1</v>
      </c>
      <c r="G51" s="16">
        <v>3.9150017323016512E-2</v>
      </c>
      <c r="H51" s="16">
        <v>4.6066041581736647E-2</v>
      </c>
    </row>
    <row r="52" spans="2:8" x14ac:dyDescent="0.2">
      <c r="B52" s="3">
        <v>47</v>
      </c>
      <c r="C52" s="3" t="s">
        <v>56</v>
      </c>
      <c r="D52" s="3" t="s">
        <v>187</v>
      </c>
      <c r="E52" s="3" t="s">
        <v>491</v>
      </c>
      <c r="F52" s="30">
        <v>2</v>
      </c>
      <c r="G52" s="16">
        <v>3.950535314133953E-2</v>
      </c>
      <c r="H52" s="16">
        <v>4.428318913387292E-2</v>
      </c>
    </row>
    <row r="53" spans="2:8" x14ac:dyDescent="0.2">
      <c r="B53" s="3">
        <v>48</v>
      </c>
      <c r="C53" s="3" t="s">
        <v>56</v>
      </c>
      <c r="D53" s="3" t="s">
        <v>177</v>
      </c>
      <c r="E53" s="3" t="s">
        <v>338</v>
      </c>
      <c r="F53" s="30">
        <v>3</v>
      </c>
      <c r="G53" s="16">
        <v>3.950535314133953E-2</v>
      </c>
      <c r="H53" s="16">
        <v>4.428318913387292E-2</v>
      </c>
    </row>
    <row r="54" spans="2:8" x14ac:dyDescent="0.2">
      <c r="B54" s="3">
        <v>49</v>
      </c>
      <c r="C54" s="3" t="s">
        <v>56</v>
      </c>
      <c r="D54" s="3" t="s">
        <v>196</v>
      </c>
      <c r="E54" s="3" t="s">
        <v>498</v>
      </c>
      <c r="F54" s="30">
        <v>1</v>
      </c>
      <c r="G54" s="16">
        <v>3.950535314133953E-2</v>
      </c>
      <c r="H54" s="16">
        <v>4.428318913387292E-2</v>
      </c>
    </row>
    <row r="55" spans="2:8" x14ac:dyDescent="0.2">
      <c r="B55" s="3">
        <v>50</v>
      </c>
      <c r="C55" s="3" t="s">
        <v>56</v>
      </c>
      <c r="D55" s="3" t="s">
        <v>103</v>
      </c>
      <c r="E55" s="3" t="s">
        <v>416</v>
      </c>
      <c r="F55" s="30">
        <v>4</v>
      </c>
      <c r="G55" s="16">
        <v>4.1093749999999998E-2</v>
      </c>
      <c r="H55" s="16">
        <v>4.8256880733944955E-2</v>
      </c>
    </row>
    <row r="56" spans="2:8" x14ac:dyDescent="0.2">
      <c r="B56" s="3">
        <v>51</v>
      </c>
      <c r="C56" s="3" t="s">
        <v>56</v>
      </c>
      <c r="D56" s="3" t="s">
        <v>97</v>
      </c>
      <c r="E56" s="3" t="s">
        <v>410</v>
      </c>
      <c r="F56" s="30">
        <v>4</v>
      </c>
      <c r="G56" s="16">
        <v>4.109696070005469E-2</v>
      </c>
      <c r="H56" s="16">
        <v>4.8261308376915314E-2</v>
      </c>
    </row>
    <row r="57" spans="2:8" x14ac:dyDescent="0.2">
      <c r="B57" s="3">
        <v>52</v>
      </c>
      <c r="C57" s="3" t="s">
        <v>56</v>
      </c>
      <c r="D57" s="3" t="s">
        <v>71</v>
      </c>
      <c r="E57" s="3" t="s">
        <v>360</v>
      </c>
      <c r="F57" s="30">
        <v>2</v>
      </c>
      <c r="G57" s="16">
        <v>4.109696070005469E-2</v>
      </c>
      <c r="H57" s="16">
        <v>4.8261308376915314E-2</v>
      </c>
    </row>
    <row r="58" spans="2:8" x14ac:dyDescent="0.2">
      <c r="B58" s="3">
        <v>53</v>
      </c>
      <c r="C58" s="3" t="s">
        <v>56</v>
      </c>
      <c r="D58" s="3" t="s">
        <v>102</v>
      </c>
      <c r="E58" s="3" t="s">
        <v>415</v>
      </c>
      <c r="F58" s="30">
        <v>2</v>
      </c>
      <c r="G58" s="16">
        <v>4.109696070005469E-2</v>
      </c>
      <c r="H58" s="16">
        <v>4.8261308376915314E-2</v>
      </c>
    </row>
    <row r="59" spans="2:8" x14ac:dyDescent="0.2">
      <c r="B59" s="3">
        <v>54</v>
      </c>
      <c r="C59" s="3" t="s">
        <v>56</v>
      </c>
      <c r="D59" s="3" t="s">
        <v>94</v>
      </c>
      <c r="E59" s="3" t="s">
        <v>407</v>
      </c>
      <c r="F59" s="30">
        <v>2</v>
      </c>
      <c r="G59" s="16">
        <v>4.109696070005469E-2</v>
      </c>
      <c r="H59" s="16">
        <v>4.8261308376915314E-2</v>
      </c>
    </row>
    <row r="60" spans="2:8" x14ac:dyDescent="0.2">
      <c r="B60" s="3">
        <v>55</v>
      </c>
      <c r="C60" s="3" t="s">
        <v>56</v>
      </c>
      <c r="D60" s="3" t="s">
        <v>101</v>
      </c>
      <c r="E60" s="3" t="s">
        <v>414</v>
      </c>
      <c r="F60" s="30">
        <v>1</v>
      </c>
      <c r="G60" s="16">
        <v>4.109696070005469E-2</v>
      </c>
      <c r="H60" s="16">
        <v>4.8261308376915314E-2</v>
      </c>
    </row>
    <row r="61" spans="2:8" x14ac:dyDescent="0.2">
      <c r="B61" s="3">
        <v>56</v>
      </c>
      <c r="C61" s="3" t="s">
        <v>56</v>
      </c>
      <c r="D61" s="3" t="s">
        <v>59</v>
      </c>
      <c r="E61" s="3" t="s">
        <v>375</v>
      </c>
      <c r="F61" s="30">
        <v>6</v>
      </c>
      <c r="G61" s="16">
        <v>4.1493775933609957E-2</v>
      </c>
      <c r="H61" s="16">
        <v>4.6511627906976744E-2</v>
      </c>
    </row>
    <row r="62" spans="2:8" x14ac:dyDescent="0.2">
      <c r="B62" s="3">
        <v>57</v>
      </c>
      <c r="C62" s="3" t="s">
        <v>56</v>
      </c>
      <c r="D62" s="3" t="s">
        <v>151</v>
      </c>
      <c r="E62" s="3" t="s">
        <v>458</v>
      </c>
      <c r="F62" s="30">
        <v>5</v>
      </c>
      <c r="G62" s="16">
        <v>4.1493775933609957E-2</v>
      </c>
      <c r="H62" s="16">
        <v>4.6511627906976744E-2</v>
      </c>
    </row>
    <row r="63" spans="2:8" x14ac:dyDescent="0.2">
      <c r="B63" s="3">
        <v>58</v>
      </c>
      <c r="C63" s="3" t="s">
        <v>56</v>
      </c>
      <c r="D63" s="3" t="s">
        <v>60</v>
      </c>
      <c r="E63" s="3" t="s">
        <v>376</v>
      </c>
      <c r="F63" s="30">
        <v>7</v>
      </c>
      <c r="G63" s="16">
        <v>4.1493775933609957E-2</v>
      </c>
      <c r="H63" s="16">
        <v>4.6511627906976744E-2</v>
      </c>
    </row>
    <row r="64" spans="2:8" x14ac:dyDescent="0.2">
      <c r="B64" s="3">
        <v>59</v>
      </c>
      <c r="C64" s="3" t="s">
        <v>56</v>
      </c>
      <c r="D64" s="3" t="s">
        <v>278</v>
      </c>
      <c r="E64" s="3" t="s">
        <v>576</v>
      </c>
      <c r="F64" s="30">
        <v>1</v>
      </c>
      <c r="G64" s="16">
        <v>4.3256090314913842E-2</v>
      </c>
      <c r="H64" s="16">
        <v>5.1159522136331695E-2</v>
      </c>
    </row>
    <row r="65" spans="2:8" x14ac:dyDescent="0.2">
      <c r="B65" s="3">
        <v>60</v>
      </c>
      <c r="C65" s="3" t="s">
        <v>56</v>
      </c>
      <c r="D65" s="3" t="s">
        <v>67</v>
      </c>
      <c r="E65" s="3" t="s">
        <v>383</v>
      </c>
      <c r="F65" s="30">
        <v>1</v>
      </c>
      <c r="G65" s="16">
        <v>4.3423930021868166E-2</v>
      </c>
      <c r="H65" s="16">
        <v>5.0990462215700659E-2</v>
      </c>
    </row>
    <row r="66" spans="2:8" x14ac:dyDescent="0.2">
      <c r="B66" s="3">
        <v>61</v>
      </c>
      <c r="C66" s="3" t="s">
        <v>56</v>
      </c>
      <c r="D66" s="3" t="s">
        <v>146</v>
      </c>
      <c r="E66" s="3" t="s">
        <v>350</v>
      </c>
      <c r="F66" s="30">
        <v>1</v>
      </c>
      <c r="G66" s="16">
        <v>4.4232365145228214E-2</v>
      </c>
      <c r="H66" s="16">
        <v>4.9581395348837209E-2</v>
      </c>
    </row>
    <row r="67" spans="2:8" x14ac:dyDescent="0.2">
      <c r="B67" s="3">
        <v>62</v>
      </c>
      <c r="C67" s="3" t="s">
        <v>56</v>
      </c>
      <c r="D67" s="3" t="s">
        <v>55</v>
      </c>
      <c r="E67" s="3" t="s">
        <v>372</v>
      </c>
      <c r="F67" s="30">
        <v>2</v>
      </c>
      <c r="G67" s="16">
        <v>4.4896265560165974E-2</v>
      </c>
      <c r="H67" s="16">
        <v>5.0325581395348838E-2</v>
      </c>
    </row>
    <row r="68" spans="2:8" x14ac:dyDescent="0.2">
      <c r="B68" s="3">
        <v>63</v>
      </c>
      <c r="C68" s="3" t="s">
        <v>56</v>
      </c>
      <c r="D68" s="3" t="s">
        <v>299</v>
      </c>
      <c r="E68" s="3" t="s">
        <v>596</v>
      </c>
      <c r="F68" s="30">
        <v>1</v>
      </c>
      <c r="G68" s="16">
        <v>4.4896265560165974E-2</v>
      </c>
      <c r="H68" s="16">
        <v>5.0325581395348838E-2</v>
      </c>
    </row>
    <row r="69" spans="2:8" x14ac:dyDescent="0.2">
      <c r="B69" s="3">
        <v>64</v>
      </c>
      <c r="C69" s="3" t="s">
        <v>56</v>
      </c>
      <c r="D69" s="3" t="s">
        <v>117</v>
      </c>
      <c r="E69" s="3" t="s">
        <v>428</v>
      </c>
      <c r="F69" s="30">
        <v>2</v>
      </c>
      <c r="G69" s="16">
        <v>4.5316040315649661E-2</v>
      </c>
      <c r="H69" s="16">
        <v>5.3215891366180386E-2</v>
      </c>
    </row>
    <row r="70" spans="2:8" x14ac:dyDescent="0.2">
      <c r="B70" s="3">
        <v>65</v>
      </c>
      <c r="C70" s="3" t="s">
        <v>56</v>
      </c>
      <c r="D70" s="3" t="s">
        <v>161</v>
      </c>
      <c r="E70" s="3" t="s">
        <v>467</v>
      </c>
      <c r="F70" s="30">
        <v>1</v>
      </c>
      <c r="G70" s="16">
        <v>4.6125767380122779E-2</v>
      </c>
      <c r="H70" s="16">
        <v>5.1701692393527988E-2</v>
      </c>
    </row>
    <row r="71" spans="2:8" x14ac:dyDescent="0.2">
      <c r="B71" s="3">
        <v>66</v>
      </c>
      <c r="C71" s="3" t="s">
        <v>56</v>
      </c>
      <c r="D71" s="3" t="s">
        <v>158</v>
      </c>
      <c r="E71" s="3" t="s">
        <v>464</v>
      </c>
      <c r="F71" s="30">
        <v>1</v>
      </c>
      <c r="G71" s="16">
        <v>4.6125767380122779E-2</v>
      </c>
      <c r="H71" s="16">
        <v>5.1701692393527988E-2</v>
      </c>
    </row>
    <row r="72" spans="2:8" x14ac:dyDescent="0.2">
      <c r="B72" s="3">
        <v>67</v>
      </c>
      <c r="C72" s="3" t="s">
        <v>56</v>
      </c>
      <c r="D72" s="3" t="s">
        <v>163</v>
      </c>
      <c r="E72" s="3" t="s">
        <v>470</v>
      </c>
      <c r="F72" s="30">
        <v>1</v>
      </c>
      <c r="G72" s="16">
        <v>4.6129594291877539E-2</v>
      </c>
      <c r="H72" s="16">
        <v>5.1706500511485169E-2</v>
      </c>
    </row>
    <row r="73" spans="2:8" x14ac:dyDescent="0.2">
      <c r="B73" s="3">
        <v>68</v>
      </c>
      <c r="C73" s="3" t="s">
        <v>56</v>
      </c>
      <c r="D73" s="3" t="s">
        <v>162</v>
      </c>
      <c r="E73" s="3" t="s">
        <v>469</v>
      </c>
      <c r="F73" s="30">
        <v>1</v>
      </c>
      <c r="G73" s="16">
        <v>4.6129594291877539E-2</v>
      </c>
      <c r="H73" s="16">
        <v>5.1706500511485169E-2</v>
      </c>
    </row>
    <row r="74" spans="2:8" x14ac:dyDescent="0.2">
      <c r="B74" s="3">
        <v>69</v>
      </c>
      <c r="C74" s="3" t="s">
        <v>56</v>
      </c>
      <c r="D74" s="3" t="s">
        <v>165</v>
      </c>
      <c r="E74" s="3" t="s">
        <v>352</v>
      </c>
      <c r="F74" s="30">
        <v>1</v>
      </c>
      <c r="G74" s="16">
        <v>4.6129594291877539E-2</v>
      </c>
      <c r="H74" s="16">
        <v>5.1706500511485169E-2</v>
      </c>
    </row>
    <row r="75" spans="2:8" x14ac:dyDescent="0.2">
      <c r="B75" s="3">
        <v>70</v>
      </c>
      <c r="C75" s="3" t="s">
        <v>56</v>
      </c>
      <c r="D75" s="3" t="s">
        <v>261</v>
      </c>
      <c r="E75" s="3" t="s">
        <v>560</v>
      </c>
      <c r="F75" s="30">
        <v>2</v>
      </c>
      <c r="G75" s="16">
        <v>4.8800730351066482E-2</v>
      </c>
      <c r="H75" s="16">
        <v>5.4702763047725367E-2</v>
      </c>
    </row>
    <row r="76" spans="2:8" x14ac:dyDescent="0.2">
      <c r="B76" s="3">
        <v>71</v>
      </c>
      <c r="C76" s="3" t="s">
        <v>56</v>
      </c>
      <c r="D76" s="3" t="s">
        <v>216</v>
      </c>
      <c r="E76" s="3" t="s">
        <v>517</v>
      </c>
      <c r="F76" s="30">
        <v>1</v>
      </c>
      <c r="G76" s="16">
        <v>4.8804780876494022E-2</v>
      </c>
      <c r="H76" s="16">
        <v>5.4707852623743954E-2</v>
      </c>
    </row>
    <row r="77" spans="2:8" x14ac:dyDescent="0.2">
      <c r="B77" s="3">
        <v>72</v>
      </c>
      <c r="C77" s="3" t="s">
        <v>56</v>
      </c>
      <c r="D77" s="3" t="s">
        <v>243</v>
      </c>
      <c r="E77" s="3" t="s">
        <v>542</v>
      </c>
      <c r="F77" s="30">
        <v>1</v>
      </c>
      <c r="G77" s="16">
        <v>4.8804780876494022E-2</v>
      </c>
      <c r="H77" s="16">
        <v>5.4707852623743954E-2</v>
      </c>
    </row>
    <row r="78" spans="2:8" x14ac:dyDescent="0.2">
      <c r="B78" s="3">
        <v>73</v>
      </c>
      <c r="C78" s="3" t="s">
        <v>56</v>
      </c>
      <c r="D78" s="3" t="s">
        <v>172</v>
      </c>
      <c r="E78" s="3" t="s">
        <v>477</v>
      </c>
      <c r="F78" s="30">
        <v>3</v>
      </c>
      <c r="G78" s="16">
        <v>4.8804780876494022E-2</v>
      </c>
      <c r="H78" s="16">
        <v>5.4707852623743954E-2</v>
      </c>
    </row>
    <row r="79" spans="2:8" x14ac:dyDescent="0.2">
      <c r="B79" s="3">
        <v>74</v>
      </c>
      <c r="C79" s="3" t="s">
        <v>56</v>
      </c>
      <c r="D79" s="3" t="s">
        <v>166</v>
      </c>
      <c r="E79" s="3" t="s">
        <v>472</v>
      </c>
      <c r="F79" s="30">
        <v>3</v>
      </c>
      <c r="G79" s="16">
        <v>4.8804780876494022E-2</v>
      </c>
      <c r="H79" s="16">
        <v>5.4707852623743954E-2</v>
      </c>
    </row>
    <row r="80" spans="2:8" x14ac:dyDescent="0.2">
      <c r="B80" s="3">
        <v>75</v>
      </c>
      <c r="C80" s="3" t="s">
        <v>56</v>
      </c>
      <c r="D80" s="3" t="s">
        <v>241</v>
      </c>
      <c r="E80" s="3" t="s">
        <v>540</v>
      </c>
      <c r="F80" s="30">
        <v>1</v>
      </c>
      <c r="G80" s="16">
        <v>4.8804780876494022E-2</v>
      </c>
      <c r="H80" s="16">
        <v>5.4707852623743954E-2</v>
      </c>
    </row>
    <row r="81" spans="2:8" x14ac:dyDescent="0.2">
      <c r="B81" s="3">
        <v>76</v>
      </c>
      <c r="C81" s="3" t="s">
        <v>56</v>
      </c>
      <c r="D81" s="3" t="s">
        <v>291</v>
      </c>
      <c r="E81" s="3" t="s">
        <v>588</v>
      </c>
      <c r="F81" s="30">
        <v>1</v>
      </c>
      <c r="G81" s="16">
        <v>5.0759309340545039E-2</v>
      </c>
      <c r="H81" s="16">
        <v>5.8696175126293E-2</v>
      </c>
    </row>
    <row r="82" spans="2:8" x14ac:dyDescent="0.2">
      <c r="B82" s="3">
        <v>77</v>
      </c>
      <c r="C82" s="3" t="s">
        <v>56</v>
      </c>
      <c r="D82" s="3" t="s">
        <v>288</v>
      </c>
      <c r="E82" s="3" t="s">
        <v>585</v>
      </c>
      <c r="F82" s="30">
        <v>1</v>
      </c>
      <c r="G82" s="16">
        <v>5.0759309340545039E-2</v>
      </c>
      <c r="H82" s="16">
        <v>5.8696175126293E-2</v>
      </c>
    </row>
    <row r="83" spans="2:8" x14ac:dyDescent="0.2">
      <c r="B83" s="3">
        <v>78</v>
      </c>
      <c r="C83" s="3" t="s">
        <v>56</v>
      </c>
      <c r="D83" s="3" t="s">
        <v>289</v>
      </c>
      <c r="E83" s="3" t="s">
        <v>586</v>
      </c>
      <c r="F83" s="30">
        <v>1</v>
      </c>
      <c r="G83" s="16">
        <v>5.0759309340545039E-2</v>
      </c>
      <c r="H83" s="16">
        <v>5.8696175126293E-2</v>
      </c>
    </row>
    <row r="84" spans="2:8" x14ac:dyDescent="0.2">
      <c r="B84" s="3">
        <v>79</v>
      </c>
      <c r="C84" s="3" t="s">
        <v>56</v>
      </c>
      <c r="D84" s="3" t="s">
        <v>182</v>
      </c>
      <c r="E84" s="3" t="s">
        <v>486</v>
      </c>
      <c r="F84" s="30">
        <v>1</v>
      </c>
      <c r="G84" s="16">
        <v>5.1867219917012451E-2</v>
      </c>
      <c r="H84" s="16">
        <v>5.8139534883720929E-2</v>
      </c>
    </row>
    <row r="85" spans="2:8" x14ac:dyDescent="0.2">
      <c r="B85" s="3">
        <v>80</v>
      </c>
      <c r="C85" s="3" t="s">
        <v>56</v>
      </c>
      <c r="D85" s="3" t="s">
        <v>185</v>
      </c>
      <c r="E85" s="3" t="s">
        <v>489</v>
      </c>
      <c r="F85" s="30">
        <v>1</v>
      </c>
      <c r="G85" s="16">
        <v>5.1867219917012451E-2</v>
      </c>
      <c r="H85" s="16">
        <v>5.8139534883720929E-2</v>
      </c>
    </row>
    <row r="86" spans="2:8" x14ac:dyDescent="0.2">
      <c r="B86" s="3">
        <v>81</v>
      </c>
      <c r="C86" s="3" t="s">
        <v>56</v>
      </c>
      <c r="D86" s="3" t="s">
        <v>295</v>
      </c>
      <c r="E86" s="3" t="s">
        <v>592</v>
      </c>
      <c r="F86" s="30">
        <v>1</v>
      </c>
      <c r="G86" s="16">
        <v>5.2356020942408377E-2</v>
      </c>
      <c r="H86" s="16">
        <v>6.0606060606060608E-2</v>
      </c>
    </row>
    <row r="87" spans="2:8" x14ac:dyDescent="0.2">
      <c r="B87" s="3">
        <v>82</v>
      </c>
      <c r="C87" s="3" t="s">
        <v>56</v>
      </c>
      <c r="D87" s="3" t="s">
        <v>293</v>
      </c>
      <c r="E87" s="3" t="s">
        <v>590</v>
      </c>
      <c r="F87" s="30">
        <v>1</v>
      </c>
      <c r="G87" s="16">
        <v>5.2356020942408377E-2</v>
      </c>
      <c r="H87" s="16">
        <v>6.0606060606060608E-2</v>
      </c>
    </row>
    <row r="88" spans="2:8" x14ac:dyDescent="0.2">
      <c r="B88" s="3">
        <v>83</v>
      </c>
      <c r="C88" s="3" t="s">
        <v>56</v>
      </c>
      <c r="D88" s="3" t="s">
        <v>294</v>
      </c>
      <c r="E88" s="3" t="s">
        <v>591</v>
      </c>
      <c r="F88" s="30">
        <v>1</v>
      </c>
      <c r="G88" s="16">
        <v>5.2356020942408377E-2</v>
      </c>
      <c r="H88" s="16">
        <v>6.0606060606060608E-2</v>
      </c>
    </row>
    <row r="89" spans="2:8" x14ac:dyDescent="0.2">
      <c r="B89" s="3">
        <v>84</v>
      </c>
      <c r="C89" s="3" t="s">
        <v>56</v>
      </c>
      <c r="D89" s="3" t="s">
        <v>265</v>
      </c>
      <c r="E89" s="3" t="s">
        <v>564</v>
      </c>
      <c r="F89" s="30">
        <v>8</v>
      </c>
      <c r="G89" s="16">
        <v>5.2898642648737788E-2</v>
      </c>
      <c r="H89" s="16">
        <v>6.3344979492632542E-2</v>
      </c>
    </row>
    <row r="90" spans="2:8" x14ac:dyDescent="0.2">
      <c r="B90" s="3">
        <v>85</v>
      </c>
      <c r="C90" s="3" t="s">
        <v>56</v>
      </c>
      <c r="D90" s="3" t="s">
        <v>76</v>
      </c>
      <c r="E90" s="3" t="s">
        <v>391</v>
      </c>
      <c r="F90" s="30">
        <v>3</v>
      </c>
      <c r="G90" s="16">
        <v>5.5781249999999998E-2</v>
      </c>
      <c r="H90" s="16">
        <v>6.5504587155963301E-2</v>
      </c>
    </row>
    <row r="91" spans="2:8" x14ac:dyDescent="0.2">
      <c r="B91" s="3">
        <v>86</v>
      </c>
      <c r="C91" s="3" t="s">
        <v>56</v>
      </c>
      <c r="D91" s="3" t="s">
        <v>86</v>
      </c>
      <c r="E91" s="3" t="s">
        <v>399</v>
      </c>
      <c r="F91" s="30">
        <v>1</v>
      </c>
      <c r="G91" s="16">
        <v>5.5781249999999998E-2</v>
      </c>
      <c r="H91" s="16">
        <v>6.5504587155963301E-2</v>
      </c>
    </row>
    <row r="92" spans="2:8" x14ac:dyDescent="0.2">
      <c r="B92" s="3">
        <v>87</v>
      </c>
      <c r="C92" s="3" t="s">
        <v>56</v>
      </c>
      <c r="D92" s="3" t="s">
        <v>89</v>
      </c>
      <c r="E92" s="3" t="s">
        <v>402</v>
      </c>
      <c r="F92" s="30">
        <v>1</v>
      </c>
      <c r="G92" s="16">
        <v>5.5781249999999998E-2</v>
      </c>
      <c r="H92" s="16">
        <v>6.5504587155963301E-2</v>
      </c>
    </row>
    <row r="93" spans="2:8" x14ac:dyDescent="0.2">
      <c r="B93" s="3">
        <v>88</v>
      </c>
      <c r="C93" s="3" t="s">
        <v>56</v>
      </c>
      <c r="D93" s="3" t="s">
        <v>133</v>
      </c>
      <c r="E93" s="3" t="s">
        <v>363</v>
      </c>
      <c r="F93" s="30">
        <v>1</v>
      </c>
      <c r="G93" s="16">
        <v>5.5781249999999998E-2</v>
      </c>
      <c r="H93" s="16">
        <v>6.5504587155963301E-2</v>
      </c>
    </row>
    <row r="94" spans="2:8" x14ac:dyDescent="0.2">
      <c r="B94" s="3">
        <v>89</v>
      </c>
      <c r="C94" s="3" t="s">
        <v>56</v>
      </c>
      <c r="D94" s="3" t="s">
        <v>85</v>
      </c>
      <c r="E94" s="3" t="s">
        <v>398</v>
      </c>
      <c r="F94" s="30">
        <v>2</v>
      </c>
      <c r="G94" s="16">
        <v>5.5781249999999998E-2</v>
      </c>
      <c r="H94" s="16">
        <v>6.5504587155963301E-2</v>
      </c>
    </row>
    <row r="95" spans="2:8" x14ac:dyDescent="0.2">
      <c r="B95" s="3">
        <v>90</v>
      </c>
      <c r="C95" s="3" t="s">
        <v>56</v>
      </c>
      <c r="D95" s="3" t="s">
        <v>253</v>
      </c>
      <c r="E95" s="3" t="s">
        <v>552</v>
      </c>
      <c r="F95" s="30">
        <v>1</v>
      </c>
      <c r="G95" s="16">
        <v>5.7256659198406772E-2</v>
      </c>
      <c r="H95" s="16">
        <v>6.4180076271974695E-2</v>
      </c>
    </row>
    <row r="96" spans="2:8" x14ac:dyDescent="0.2">
      <c r="B96" s="3">
        <v>91</v>
      </c>
      <c r="C96" s="3" t="s">
        <v>56</v>
      </c>
      <c r="D96" s="3" t="s">
        <v>257</v>
      </c>
      <c r="E96" s="3" t="s">
        <v>556</v>
      </c>
      <c r="F96" s="30">
        <v>1</v>
      </c>
      <c r="G96" s="16">
        <v>5.7256659198406772E-2</v>
      </c>
      <c r="H96" s="16">
        <v>6.4180076271974695E-2</v>
      </c>
    </row>
    <row r="97" spans="2:8" x14ac:dyDescent="0.2">
      <c r="B97" s="3">
        <v>92</v>
      </c>
      <c r="C97" s="3" t="s">
        <v>56</v>
      </c>
      <c r="D97" s="3" t="s">
        <v>203</v>
      </c>
      <c r="E97" s="3" t="s">
        <v>505</v>
      </c>
      <c r="F97" s="30">
        <v>1</v>
      </c>
      <c r="G97" s="16">
        <v>5.7256659198406772E-2</v>
      </c>
      <c r="H97" s="16">
        <v>6.4180076271974695E-2</v>
      </c>
    </row>
    <row r="98" spans="2:8" x14ac:dyDescent="0.2">
      <c r="B98" s="3">
        <v>93</v>
      </c>
      <c r="C98" s="3" t="s">
        <v>56</v>
      </c>
      <c r="D98" s="3" t="s">
        <v>199</v>
      </c>
      <c r="E98" s="3" t="s">
        <v>501</v>
      </c>
      <c r="F98" s="30">
        <v>1</v>
      </c>
      <c r="G98" s="16">
        <v>5.7256659198406772E-2</v>
      </c>
      <c r="H98" s="16">
        <v>6.4180076271974695E-2</v>
      </c>
    </row>
    <row r="99" spans="2:8" x14ac:dyDescent="0.2">
      <c r="B99" s="3">
        <v>94</v>
      </c>
      <c r="C99" s="3" t="s">
        <v>56</v>
      </c>
      <c r="D99" s="3" t="s">
        <v>223</v>
      </c>
      <c r="E99" s="3" t="s">
        <v>524</v>
      </c>
      <c r="F99" s="30">
        <v>1</v>
      </c>
      <c r="G99" s="16">
        <v>5.925311203319502E-2</v>
      </c>
      <c r="H99" s="16">
        <v>6.6418604651162796E-2</v>
      </c>
    </row>
    <row r="100" spans="2:8" x14ac:dyDescent="0.2">
      <c r="B100" s="3">
        <v>95</v>
      </c>
      <c r="C100" s="3" t="s">
        <v>56</v>
      </c>
      <c r="D100" s="3" t="s">
        <v>226</v>
      </c>
      <c r="E100" s="3" t="s">
        <v>356</v>
      </c>
      <c r="F100" s="30">
        <v>1</v>
      </c>
      <c r="G100" s="16">
        <v>5.925311203319502E-2</v>
      </c>
      <c r="H100" s="16">
        <v>6.6418604651162796E-2</v>
      </c>
    </row>
    <row r="101" spans="2:8" x14ac:dyDescent="0.2">
      <c r="B101" s="3">
        <v>96</v>
      </c>
      <c r="C101" s="3" t="s">
        <v>56</v>
      </c>
      <c r="D101" s="3" t="s">
        <v>220</v>
      </c>
      <c r="E101" s="3" t="s">
        <v>521</v>
      </c>
      <c r="F101" s="30">
        <v>1</v>
      </c>
      <c r="G101" s="16">
        <v>5.925311203319502E-2</v>
      </c>
      <c r="H101" s="16">
        <v>6.6418604651162796E-2</v>
      </c>
    </row>
    <row r="102" spans="2:8" x14ac:dyDescent="0.2">
      <c r="B102" s="3">
        <v>97</v>
      </c>
      <c r="C102" s="3" t="s">
        <v>56</v>
      </c>
      <c r="D102" s="3" t="s">
        <v>231</v>
      </c>
      <c r="E102" s="3" t="s">
        <v>531</v>
      </c>
      <c r="F102" s="30">
        <v>1</v>
      </c>
      <c r="G102" s="16">
        <v>5.925311203319502E-2</v>
      </c>
      <c r="H102" s="16">
        <v>6.6418604651162796E-2</v>
      </c>
    </row>
    <row r="103" spans="2:8" x14ac:dyDescent="0.2">
      <c r="B103" s="3">
        <v>98</v>
      </c>
      <c r="C103" s="3" t="s">
        <v>56</v>
      </c>
      <c r="D103" s="3" t="s">
        <v>225</v>
      </c>
      <c r="E103" s="3" t="s">
        <v>526</v>
      </c>
      <c r="F103" s="30">
        <v>2</v>
      </c>
      <c r="G103" s="16">
        <v>5.925311203319502E-2</v>
      </c>
      <c r="H103" s="16">
        <v>6.6418604651162796E-2</v>
      </c>
    </row>
    <row r="104" spans="2:8" x14ac:dyDescent="0.2">
      <c r="B104" s="3">
        <v>99</v>
      </c>
      <c r="C104" s="3" t="s">
        <v>56</v>
      </c>
      <c r="D104" s="3" t="s">
        <v>57</v>
      </c>
      <c r="E104" s="3" t="s">
        <v>373</v>
      </c>
      <c r="F104" s="30">
        <v>2</v>
      </c>
      <c r="G104" s="16">
        <v>5.925311203319502E-2</v>
      </c>
      <c r="H104" s="16">
        <v>6.6418604651162796E-2</v>
      </c>
    </row>
    <row r="105" spans="2:8" x14ac:dyDescent="0.2">
      <c r="B105" s="3">
        <v>100</v>
      </c>
      <c r="C105" s="3" t="s">
        <v>56</v>
      </c>
      <c r="D105" s="3" t="s">
        <v>193</v>
      </c>
      <c r="E105" s="3" t="s">
        <v>496</v>
      </c>
      <c r="F105" s="30">
        <v>1</v>
      </c>
      <c r="G105" s="16">
        <v>5.9258029712009296E-2</v>
      </c>
      <c r="H105" s="16">
        <v>6.6424783700809384E-2</v>
      </c>
    </row>
    <row r="106" spans="2:8" x14ac:dyDescent="0.2">
      <c r="B106" s="3">
        <v>101</v>
      </c>
      <c r="C106" s="3" t="s">
        <v>56</v>
      </c>
      <c r="D106" s="3" t="s">
        <v>123</v>
      </c>
      <c r="E106" s="3" t="s">
        <v>434</v>
      </c>
      <c r="F106" s="30">
        <v>1</v>
      </c>
      <c r="G106" s="16">
        <v>6.0082818970232051E-2</v>
      </c>
      <c r="H106" s="16">
        <v>7.055693182860813E-2</v>
      </c>
    </row>
    <row r="107" spans="2:8" x14ac:dyDescent="0.2">
      <c r="B107" s="3">
        <v>102</v>
      </c>
      <c r="C107" s="3" t="s">
        <v>56</v>
      </c>
      <c r="D107" s="3" t="s">
        <v>324</v>
      </c>
      <c r="E107" s="3" t="s">
        <v>617</v>
      </c>
      <c r="F107" s="30">
        <v>1</v>
      </c>
      <c r="G107" s="16">
        <v>6.1033336690502565E-2</v>
      </c>
      <c r="H107" s="16">
        <v>7.0228299918878204E-2</v>
      </c>
    </row>
    <row r="108" spans="2:8" x14ac:dyDescent="0.2">
      <c r="B108" s="3">
        <v>103</v>
      </c>
      <c r="C108" s="3" t="s">
        <v>56</v>
      </c>
      <c r="D108" s="3" t="s">
        <v>322</v>
      </c>
      <c r="E108" s="3" t="s">
        <v>616</v>
      </c>
      <c r="F108" s="30">
        <v>1</v>
      </c>
      <c r="G108" s="16">
        <v>6.1033336690502565E-2</v>
      </c>
      <c r="H108" s="16">
        <v>7.0228299918878204E-2</v>
      </c>
    </row>
    <row r="109" spans="2:8" x14ac:dyDescent="0.2">
      <c r="B109" s="3">
        <v>104</v>
      </c>
      <c r="C109" s="3" t="s">
        <v>56</v>
      </c>
      <c r="D109" s="3" t="s">
        <v>91</v>
      </c>
      <c r="E109" s="3" t="s">
        <v>404</v>
      </c>
      <c r="F109" s="30">
        <v>2</v>
      </c>
      <c r="G109" s="16">
        <v>6.1033336690502565E-2</v>
      </c>
      <c r="H109" s="16">
        <v>7.0228299918878204E-2</v>
      </c>
    </row>
    <row r="110" spans="2:8" x14ac:dyDescent="0.2">
      <c r="B110" s="3">
        <v>105</v>
      </c>
      <c r="C110" s="3" t="s">
        <v>56</v>
      </c>
      <c r="D110" s="3" t="s">
        <v>65</v>
      </c>
      <c r="E110" s="3" t="s">
        <v>381</v>
      </c>
      <c r="F110" s="30">
        <v>2</v>
      </c>
      <c r="G110" s="16">
        <v>6.1249999999999999E-2</v>
      </c>
      <c r="H110" s="16">
        <v>7.1926605504587154E-2</v>
      </c>
    </row>
    <row r="111" spans="2:8" x14ac:dyDescent="0.2">
      <c r="B111" s="3">
        <v>106</v>
      </c>
      <c r="C111" s="3" t="s">
        <v>56</v>
      </c>
      <c r="D111" s="3" t="s">
        <v>80</v>
      </c>
      <c r="E111" s="3" t="s">
        <v>358</v>
      </c>
      <c r="F111" s="30">
        <v>1</v>
      </c>
      <c r="G111" s="16">
        <v>6.1249999999999999E-2</v>
      </c>
      <c r="H111" s="16">
        <v>7.1926605504587154E-2</v>
      </c>
    </row>
    <row r="112" spans="2:8" x14ac:dyDescent="0.2">
      <c r="B112" s="3">
        <v>107</v>
      </c>
      <c r="C112" s="3" t="s">
        <v>56</v>
      </c>
      <c r="D112" s="3" t="s">
        <v>83</v>
      </c>
      <c r="E112" s="3" t="s">
        <v>396</v>
      </c>
      <c r="F112" s="30">
        <v>1</v>
      </c>
      <c r="G112" s="16">
        <v>6.1249999999999999E-2</v>
      </c>
      <c r="H112" s="16">
        <v>7.1926605504587154E-2</v>
      </c>
    </row>
    <row r="113" spans="2:8" x14ac:dyDescent="0.2">
      <c r="B113" s="3">
        <v>108</v>
      </c>
      <c r="C113" s="3" t="s">
        <v>56</v>
      </c>
      <c r="D113" s="3" t="s">
        <v>207</v>
      </c>
      <c r="E113" s="3" t="s">
        <v>509</v>
      </c>
      <c r="F113" s="30">
        <v>1</v>
      </c>
      <c r="G113" s="16">
        <v>6.1498879575068471E-2</v>
      </c>
      <c r="H113" s="16">
        <v>6.8936645269327385E-2</v>
      </c>
    </row>
    <row r="114" spans="2:8" x14ac:dyDescent="0.2">
      <c r="B114" s="3">
        <v>109</v>
      </c>
      <c r="C114" s="3" t="s">
        <v>56</v>
      </c>
      <c r="D114" s="3" t="s">
        <v>210</v>
      </c>
      <c r="E114" s="3" t="s">
        <v>511</v>
      </c>
      <c r="F114" s="30">
        <v>1</v>
      </c>
      <c r="G114" s="16">
        <v>6.1498879575068471E-2</v>
      </c>
      <c r="H114" s="16">
        <v>6.8936645269327385E-2</v>
      </c>
    </row>
    <row r="115" spans="2:8" x14ac:dyDescent="0.2">
      <c r="B115" s="3">
        <v>110</v>
      </c>
      <c r="C115" s="3" t="s">
        <v>56</v>
      </c>
      <c r="D115" s="3" t="s">
        <v>304</v>
      </c>
      <c r="E115" s="3" t="s">
        <v>600</v>
      </c>
      <c r="F115" s="30">
        <v>1</v>
      </c>
      <c r="G115" s="16">
        <v>6.2119234116623151E-2</v>
      </c>
      <c r="H115" s="16">
        <v>7.2351748606183472E-2</v>
      </c>
    </row>
    <row r="116" spans="2:8" x14ac:dyDescent="0.2">
      <c r="B116" s="3">
        <v>111</v>
      </c>
      <c r="C116" s="3" t="s">
        <v>56</v>
      </c>
      <c r="D116" s="3" t="s">
        <v>301</v>
      </c>
      <c r="E116" s="3" t="s">
        <v>598</v>
      </c>
      <c r="F116" s="30">
        <v>1</v>
      </c>
      <c r="G116" s="16">
        <v>6.2119234116623151E-2</v>
      </c>
      <c r="H116" s="16">
        <v>7.2351748606183472E-2</v>
      </c>
    </row>
    <row r="117" spans="2:8" x14ac:dyDescent="0.2">
      <c r="B117" s="3">
        <v>112</v>
      </c>
      <c r="C117" s="3" t="s">
        <v>56</v>
      </c>
      <c r="D117" s="3" t="s">
        <v>115</v>
      </c>
      <c r="E117" s="3" t="s">
        <v>426</v>
      </c>
      <c r="F117" s="30">
        <v>3</v>
      </c>
      <c r="G117" s="16">
        <v>6.2119234116623151E-2</v>
      </c>
      <c r="H117" s="16">
        <v>7.2351748606183472E-2</v>
      </c>
    </row>
    <row r="118" spans="2:8" x14ac:dyDescent="0.2">
      <c r="B118" s="3">
        <v>113</v>
      </c>
      <c r="C118" s="3" t="s">
        <v>56</v>
      </c>
      <c r="D118" s="3" t="s">
        <v>245</v>
      </c>
      <c r="E118" s="3" t="s">
        <v>544</v>
      </c>
      <c r="F118" s="30">
        <v>2</v>
      </c>
      <c r="G118" s="16">
        <v>6.2119234116623151E-2</v>
      </c>
      <c r="H118" s="16">
        <v>7.2351748606183472E-2</v>
      </c>
    </row>
    <row r="119" spans="2:8" x14ac:dyDescent="0.2">
      <c r="B119" s="3">
        <v>114</v>
      </c>
      <c r="C119" s="3" t="s">
        <v>56</v>
      </c>
      <c r="D119" s="3" t="s">
        <v>131</v>
      </c>
      <c r="E119" s="3" t="s">
        <v>442</v>
      </c>
      <c r="F119" s="30">
        <v>1</v>
      </c>
      <c r="G119" s="16">
        <v>6.25E-2</v>
      </c>
      <c r="H119" s="16">
        <v>7.3394495412844041E-2</v>
      </c>
    </row>
    <row r="120" spans="2:8" x14ac:dyDescent="0.2">
      <c r="B120" s="3">
        <v>115</v>
      </c>
      <c r="C120" s="3" t="s">
        <v>56</v>
      </c>
      <c r="D120" s="3" t="s">
        <v>128</v>
      </c>
      <c r="E120" s="3" t="s">
        <v>439</v>
      </c>
      <c r="F120" s="30">
        <v>1</v>
      </c>
      <c r="G120" s="16">
        <v>6.25E-2</v>
      </c>
      <c r="H120" s="16">
        <v>7.3394495412844041E-2</v>
      </c>
    </row>
    <row r="121" spans="2:8" x14ac:dyDescent="0.2">
      <c r="B121" s="3">
        <v>116</v>
      </c>
      <c r="C121" s="3" t="s">
        <v>56</v>
      </c>
      <c r="D121" s="3" t="s">
        <v>129</v>
      </c>
      <c r="E121" s="3" t="s">
        <v>440</v>
      </c>
      <c r="F121" s="30">
        <v>1</v>
      </c>
      <c r="G121" s="16">
        <v>6.25E-2</v>
      </c>
      <c r="H121" s="16">
        <v>7.3394495412844041E-2</v>
      </c>
    </row>
    <row r="122" spans="2:8" x14ac:dyDescent="0.2">
      <c r="B122" s="3">
        <v>117</v>
      </c>
      <c r="C122" s="3" t="s">
        <v>56</v>
      </c>
      <c r="D122" s="3" t="s">
        <v>125</v>
      </c>
      <c r="E122" s="3" t="s">
        <v>436</v>
      </c>
      <c r="F122" s="30">
        <v>1</v>
      </c>
      <c r="G122" s="16">
        <v>6.25E-2</v>
      </c>
      <c r="H122" s="16">
        <v>7.3394495412844041E-2</v>
      </c>
    </row>
    <row r="123" spans="2:8" x14ac:dyDescent="0.2">
      <c r="B123" s="3">
        <v>118</v>
      </c>
      <c r="C123" s="3" t="s">
        <v>56</v>
      </c>
      <c r="D123" s="3" t="s">
        <v>114</v>
      </c>
      <c r="E123" s="3" t="s">
        <v>425</v>
      </c>
      <c r="F123" s="30">
        <v>5</v>
      </c>
      <c r="G123" s="16">
        <v>6.25E-2</v>
      </c>
      <c r="H123" s="16">
        <v>7.3394495412844041E-2</v>
      </c>
    </row>
    <row r="124" spans="2:8" x14ac:dyDescent="0.2">
      <c r="B124" s="3">
        <v>119</v>
      </c>
      <c r="C124" s="3" t="s">
        <v>56</v>
      </c>
      <c r="D124" s="3" t="s">
        <v>236</v>
      </c>
      <c r="E124" s="3" t="s">
        <v>535</v>
      </c>
      <c r="F124" s="30">
        <v>1</v>
      </c>
      <c r="G124" s="16">
        <v>6.3828021248339972E-2</v>
      </c>
      <c r="H124" s="16">
        <v>7.1548195013025673E-2</v>
      </c>
    </row>
    <row r="125" spans="2:8" x14ac:dyDescent="0.2">
      <c r="B125" s="3">
        <v>120</v>
      </c>
      <c r="C125" s="3" t="s">
        <v>56</v>
      </c>
      <c r="D125" s="3" t="s">
        <v>61</v>
      </c>
      <c r="E125" s="3" t="s">
        <v>377</v>
      </c>
      <c r="F125" s="30">
        <v>3</v>
      </c>
      <c r="G125" s="16">
        <v>6.3828021248339972E-2</v>
      </c>
      <c r="H125" s="16">
        <v>7.1548195013025673E-2</v>
      </c>
    </row>
    <row r="126" spans="2:8" x14ac:dyDescent="0.2">
      <c r="B126" s="3">
        <v>121</v>
      </c>
      <c r="C126" s="3" t="s">
        <v>56</v>
      </c>
      <c r="D126" s="3" t="s">
        <v>235</v>
      </c>
      <c r="E126" s="3" t="s">
        <v>357</v>
      </c>
      <c r="F126" s="30">
        <v>1</v>
      </c>
      <c r="G126" s="16">
        <v>6.3828021248339972E-2</v>
      </c>
      <c r="H126" s="16">
        <v>7.1548195013025673E-2</v>
      </c>
    </row>
    <row r="127" spans="2:8" x14ac:dyDescent="0.2">
      <c r="B127" s="3">
        <v>122</v>
      </c>
      <c r="C127" s="3" t="s">
        <v>56</v>
      </c>
      <c r="D127" s="3" t="s">
        <v>156</v>
      </c>
      <c r="E127" s="3" t="s">
        <v>348</v>
      </c>
      <c r="F127" s="30">
        <v>2</v>
      </c>
      <c r="G127" s="16">
        <v>6.4106882227461554E-2</v>
      </c>
      <c r="H127" s="16">
        <v>7.5062442487182857E-2</v>
      </c>
    </row>
    <row r="128" spans="2:8" x14ac:dyDescent="0.2">
      <c r="B128" s="3">
        <v>123</v>
      </c>
      <c r="C128" s="3" t="s">
        <v>56</v>
      </c>
      <c r="D128" s="3" t="s">
        <v>208</v>
      </c>
      <c r="E128" s="3" t="s">
        <v>339</v>
      </c>
      <c r="F128" s="30">
        <v>2</v>
      </c>
      <c r="G128" s="16">
        <v>6.4106882227461554E-2</v>
      </c>
      <c r="H128" s="16">
        <v>7.5062442487182857E-2</v>
      </c>
    </row>
    <row r="129" spans="2:8" x14ac:dyDescent="0.2">
      <c r="B129" s="3">
        <v>124</v>
      </c>
      <c r="C129" s="3" t="s">
        <v>56</v>
      </c>
      <c r="D129" s="3" t="s">
        <v>174</v>
      </c>
      <c r="E129" s="3" t="s">
        <v>479</v>
      </c>
      <c r="F129" s="30">
        <v>1</v>
      </c>
      <c r="G129" s="16">
        <v>6.7712223052028883E-2</v>
      </c>
      <c r="H129" s="16">
        <v>7.5899916286857036E-2</v>
      </c>
    </row>
    <row r="130" spans="2:8" x14ac:dyDescent="0.2">
      <c r="B130" s="3">
        <v>125</v>
      </c>
      <c r="C130" s="3" t="s">
        <v>56</v>
      </c>
      <c r="D130" s="3" t="s">
        <v>251</v>
      </c>
      <c r="E130" s="3" t="s">
        <v>550</v>
      </c>
      <c r="F130" s="30">
        <v>1</v>
      </c>
      <c r="G130" s="16">
        <v>6.9128630705394184E-2</v>
      </c>
      <c r="H130" s="16">
        <v>7.7488372093023256E-2</v>
      </c>
    </row>
    <row r="131" spans="2:8" x14ac:dyDescent="0.2">
      <c r="B131" s="3">
        <v>126</v>
      </c>
      <c r="C131" s="3" t="s">
        <v>56</v>
      </c>
      <c r="D131" s="3" t="s">
        <v>247</v>
      </c>
      <c r="E131" s="3" t="s">
        <v>546</v>
      </c>
      <c r="F131" s="30">
        <v>1</v>
      </c>
      <c r="G131" s="16">
        <v>6.9128630705394184E-2</v>
      </c>
      <c r="H131" s="16">
        <v>7.7488372093023256E-2</v>
      </c>
    </row>
    <row r="132" spans="2:8" x14ac:dyDescent="0.2">
      <c r="B132" s="3">
        <v>127</v>
      </c>
      <c r="C132" s="3" t="s">
        <v>56</v>
      </c>
      <c r="D132" s="3" t="s">
        <v>282</v>
      </c>
      <c r="E132" s="3" t="s">
        <v>580</v>
      </c>
      <c r="F132" s="30">
        <v>1</v>
      </c>
      <c r="G132" s="16">
        <v>7.0028011204481794E-2</v>
      </c>
      <c r="H132" s="16">
        <v>8.1967213114754092E-2</v>
      </c>
    </row>
    <row r="133" spans="2:8" x14ac:dyDescent="0.2">
      <c r="B133" s="3">
        <v>128</v>
      </c>
      <c r="C133" s="3" t="s">
        <v>56</v>
      </c>
      <c r="D133" s="3" t="s">
        <v>281</v>
      </c>
      <c r="E133" s="3" t="s">
        <v>579</v>
      </c>
      <c r="F133" s="30">
        <v>1</v>
      </c>
      <c r="G133" s="16">
        <v>7.0028011204481794E-2</v>
      </c>
      <c r="H133" s="16">
        <v>8.1967213114754092E-2</v>
      </c>
    </row>
    <row r="134" spans="2:8" x14ac:dyDescent="0.2">
      <c r="B134" s="3">
        <v>129</v>
      </c>
      <c r="C134" s="3" t="s">
        <v>56</v>
      </c>
      <c r="D134" s="3" t="s">
        <v>320</v>
      </c>
      <c r="E134" s="3" t="s">
        <v>344</v>
      </c>
      <c r="F134" s="30">
        <v>2</v>
      </c>
      <c r="G134" s="16">
        <v>7.1606475716064752E-2</v>
      </c>
      <c r="H134" s="16">
        <v>8.2773512476007671E-2</v>
      </c>
    </row>
    <row r="135" spans="2:8" x14ac:dyDescent="0.2">
      <c r="B135" s="3">
        <v>130</v>
      </c>
      <c r="C135" s="3" t="s">
        <v>56</v>
      </c>
      <c r="D135" s="3" t="s">
        <v>58</v>
      </c>
      <c r="E135" s="3" t="s">
        <v>374</v>
      </c>
      <c r="F135" s="30">
        <v>2</v>
      </c>
      <c r="G135" s="16">
        <v>7.1606475716064752E-2</v>
      </c>
      <c r="H135" s="16">
        <v>8.2773512476007671E-2</v>
      </c>
    </row>
    <row r="136" spans="2:8" x14ac:dyDescent="0.2">
      <c r="B136" s="3">
        <v>131</v>
      </c>
      <c r="C136" s="3" t="s">
        <v>56</v>
      </c>
      <c r="D136" s="3" t="s">
        <v>286</v>
      </c>
      <c r="E136" s="3" t="s">
        <v>583</v>
      </c>
      <c r="F136" s="30">
        <v>1</v>
      </c>
      <c r="G136" s="16">
        <v>7.3104386263175794E-2</v>
      </c>
      <c r="H136" s="16">
        <v>8.5737072976206294E-2</v>
      </c>
    </row>
    <row r="137" spans="2:8" x14ac:dyDescent="0.2">
      <c r="B137" s="3">
        <v>132</v>
      </c>
      <c r="C137" s="3" t="s">
        <v>56</v>
      </c>
      <c r="D137" s="3" t="s">
        <v>310</v>
      </c>
      <c r="E137" s="3" t="s">
        <v>606</v>
      </c>
      <c r="F137" s="30">
        <v>4</v>
      </c>
      <c r="G137" s="16">
        <v>7.4130105900151289E-2</v>
      </c>
      <c r="H137" s="16">
        <v>8.866103739445115E-2</v>
      </c>
    </row>
    <row r="138" spans="2:8" x14ac:dyDescent="0.2">
      <c r="B138" s="3">
        <v>133</v>
      </c>
      <c r="C138" s="3" t="s">
        <v>56</v>
      </c>
      <c r="D138" s="3" t="s">
        <v>333</v>
      </c>
      <c r="E138" s="3" t="s">
        <v>623</v>
      </c>
      <c r="F138" s="30">
        <v>1</v>
      </c>
      <c r="G138" s="16">
        <v>7.5873426655687567E-2</v>
      </c>
      <c r="H138" s="16">
        <v>8.9570892931537291E-2</v>
      </c>
    </row>
    <row r="139" spans="2:8" x14ac:dyDescent="0.2">
      <c r="B139" s="3">
        <v>134</v>
      </c>
      <c r="C139" s="3" t="s">
        <v>56</v>
      </c>
      <c r="D139" s="3" t="s">
        <v>330</v>
      </c>
      <c r="E139" s="3" t="s">
        <v>621</v>
      </c>
      <c r="F139" s="30">
        <v>1</v>
      </c>
      <c r="G139" s="16">
        <v>7.5873426655687567E-2</v>
      </c>
      <c r="H139" s="16">
        <v>8.9570892931537291E-2</v>
      </c>
    </row>
    <row r="140" spans="2:8" x14ac:dyDescent="0.2">
      <c r="B140" s="3">
        <v>135</v>
      </c>
      <c r="C140" s="3" t="s">
        <v>56</v>
      </c>
      <c r="D140" s="3" t="s">
        <v>192</v>
      </c>
      <c r="E140" s="3" t="s">
        <v>495</v>
      </c>
      <c r="F140" s="30">
        <v>2</v>
      </c>
      <c r="G140" s="16">
        <v>7.9010706282679061E-2</v>
      </c>
      <c r="H140" s="16">
        <v>8.8566378267745841E-2</v>
      </c>
    </row>
    <row r="141" spans="2:8" x14ac:dyDescent="0.2">
      <c r="B141" s="3">
        <v>136</v>
      </c>
      <c r="C141" s="3" t="s">
        <v>56</v>
      </c>
      <c r="D141" s="3" t="s">
        <v>188</v>
      </c>
      <c r="E141" s="3" t="s">
        <v>354</v>
      </c>
      <c r="F141" s="30">
        <v>2</v>
      </c>
      <c r="G141" s="16">
        <v>7.9010706282679061E-2</v>
      </c>
      <c r="H141" s="16">
        <v>8.8566378267745841E-2</v>
      </c>
    </row>
    <row r="142" spans="2:8" x14ac:dyDescent="0.2">
      <c r="B142" s="3">
        <v>137</v>
      </c>
      <c r="C142" s="3" t="s">
        <v>56</v>
      </c>
      <c r="D142" s="3" t="s">
        <v>197</v>
      </c>
      <c r="E142" s="3" t="s">
        <v>499</v>
      </c>
      <c r="F142" s="30">
        <v>1</v>
      </c>
      <c r="G142" s="16">
        <v>7.9010706282679061E-2</v>
      </c>
      <c r="H142" s="16">
        <v>8.8566378267745841E-2</v>
      </c>
    </row>
    <row r="143" spans="2:8" x14ac:dyDescent="0.2">
      <c r="B143" s="3">
        <v>138</v>
      </c>
      <c r="C143" s="3" t="s">
        <v>56</v>
      </c>
      <c r="D143" s="3" t="s">
        <v>72</v>
      </c>
      <c r="E143" s="3" t="s">
        <v>387</v>
      </c>
      <c r="F143" s="30">
        <v>2</v>
      </c>
      <c r="G143" s="16">
        <v>8.2265624999999995E-2</v>
      </c>
      <c r="H143" s="16">
        <v>9.6605504587155958E-2</v>
      </c>
    </row>
    <row r="144" spans="2:8" x14ac:dyDescent="0.2">
      <c r="B144" s="3">
        <v>139</v>
      </c>
      <c r="C144" s="3" t="s">
        <v>56</v>
      </c>
      <c r="D144" s="3" t="s">
        <v>105</v>
      </c>
      <c r="E144" s="3" t="s">
        <v>418</v>
      </c>
      <c r="F144" s="30">
        <v>1</v>
      </c>
      <c r="G144" s="16">
        <v>8.2265624999999995E-2</v>
      </c>
      <c r="H144" s="16">
        <v>9.6605504587155958E-2</v>
      </c>
    </row>
    <row r="145" spans="2:8" x14ac:dyDescent="0.2">
      <c r="B145" s="3">
        <v>140</v>
      </c>
      <c r="C145" s="3" t="s">
        <v>56</v>
      </c>
      <c r="D145" s="3" t="s">
        <v>100</v>
      </c>
      <c r="E145" s="3" t="s">
        <v>413</v>
      </c>
      <c r="F145" s="30">
        <v>2</v>
      </c>
      <c r="G145" s="16">
        <v>8.2272052504101884E-2</v>
      </c>
      <c r="H145" s="16">
        <v>9.661436829066887E-2</v>
      </c>
    </row>
    <row r="146" spans="2:8" x14ac:dyDescent="0.2">
      <c r="B146" s="3">
        <v>141</v>
      </c>
      <c r="C146" s="3" t="s">
        <v>56</v>
      </c>
      <c r="D146" s="3" t="s">
        <v>98</v>
      </c>
      <c r="E146" s="3" t="s">
        <v>411</v>
      </c>
      <c r="F146" s="30">
        <v>1</v>
      </c>
      <c r="G146" s="16">
        <v>8.2272052504101884E-2</v>
      </c>
      <c r="H146" s="16">
        <v>9.661436829066887E-2</v>
      </c>
    </row>
    <row r="147" spans="2:8" x14ac:dyDescent="0.2">
      <c r="B147" s="3">
        <v>142</v>
      </c>
      <c r="C147" s="3" t="s">
        <v>56</v>
      </c>
      <c r="D147" s="3" t="s">
        <v>78</v>
      </c>
      <c r="E147" s="3" t="s">
        <v>393</v>
      </c>
      <c r="F147" s="30">
        <v>6</v>
      </c>
      <c r="G147" s="16">
        <v>8.2987551867219914E-2</v>
      </c>
      <c r="H147" s="16">
        <v>9.3023255813953487E-2</v>
      </c>
    </row>
    <row r="148" spans="2:8" x14ac:dyDescent="0.2">
      <c r="B148" s="3">
        <v>143</v>
      </c>
      <c r="C148" s="3" t="s">
        <v>56</v>
      </c>
      <c r="D148" s="3" t="s">
        <v>152</v>
      </c>
      <c r="E148" s="3" t="s">
        <v>459</v>
      </c>
      <c r="F148" s="30">
        <v>6</v>
      </c>
      <c r="G148" s="16">
        <v>8.2987551867219914E-2</v>
      </c>
      <c r="H148" s="16">
        <v>9.3023255813953487E-2</v>
      </c>
    </row>
    <row r="149" spans="2:8" x14ac:dyDescent="0.2">
      <c r="B149" s="3">
        <v>144</v>
      </c>
      <c r="C149" s="3" t="s">
        <v>56</v>
      </c>
      <c r="D149" s="3" t="s">
        <v>280</v>
      </c>
      <c r="E149" s="3" t="s">
        <v>578</v>
      </c>
      <c r="F149" s="30">
        <v>1</v>
      </c>
      <c r="G149" s="16">
        <v>8.6393345216874626E-2</v>
      </c>
      <c r="H149" s="16">
        <v>0.10217849613492622</v>
      </c>
    </row>
    <row r="150" spans="2:8" x14ac:dyDescent="0.2">
      <c r="B150" s="3">
        <v>145</v>
      </c>
      <c r="C150" s="3" t="s">
        <v>56</v>
      </c>
      <c r="D150" s="3" t="s">
        <v>66</v>
      </c>
      <c r="E150" s="3" t="s">
        <v>382</v>
      </c>
      <c r="F150" s="30">
        <v>1</v>
      </c>
      <c r="G150" s="16">
        <v>8.6769759450171818E-2</v>
      </c>
      <c r="H150" s="16">
        <v>0.1018892149669846</v>
      </c>
    </row>
    <row r="151" spans="2:8" x14ac:dyDescent="0.2">
      <c r="B151" s="3">
        <v>146</v>
      </c>
      <c r="C151" s="3" t="s">
        <v>56</v>
      </c>
      <c r="D151" s="3" t="s">
        <v>148</v>
      </c>
      <c r="E151" s="3" t="s">
        <v>455</v>
      </c>
      <c r="F151" s="30">
        <v>1</v>
      </c>
      <c r="G151" s="16">
        <v>8.8547717842323653E-2</v>
      </c>
      <c r="H151" s="16">
        <v>9.925581395348837E-2</v>
      </c>
    </row>
    <row r="152" spans="2:8" x14ac:dyDescent="0.2">
      <c r="B152" s="3">
        <v>147</v>
      </c>
      <c r="C152" s="3" t="s">
        <v>56</v>
      </c>
      <c r="D152" s="3" t="s">
        <v>298</v>
      </c>
      <c r="E152" s="3" t="s">
        <v>595</v>
      </c>
      <c r="F152" s="30">
        <v>1</v>
      </c>
      <c r="G152" s="16">
        <v>8.9709543568464736E-2</v>
      </c>
      <c r="H152" s="16">
        <v>0.10055813953488373</v>
      </c>
    </row>
    <row r="153" spans="2:8" x14ac:dyDescent="0.2">
      <c r="B153" s="3">
        <v>148</v>
      </c>
      <c r="C153" s="3" t="s">
        <v>56</v>
      </c>
      <c r="D153" s="3" t="s">
        <v>205</v>
      </c>
      <c r="E153" s="3" t="s">
        <v>507</v>
      </c>
      <c r="F153" s="30">
        <v>2</v>
      </c>
      <c r="G153" s="16">
        <v>8.9709543568464736E-2</v>
      </c>
      <c r="H153" s="16">
        <v>0.10055813953488373</v>
      </c>
    </row>
    <row r="154" spans="2:8" x14ac:dyDescent="0.2">
      <c r="B154" s="3">
        <v>149</v>
      </c>
      <c r="C154" s="3" t="s">
        <v>56</v>
      </c>
      <c r="D154" s="3" t="s">
        <v>73</v>
      </c>
      <c r="E154" s="3" t="s">
        <v>388</v>
      </c>
      <c r="F154" s="30">
        <v>3</v>
      </c>
      <c r="G154" s="16">
        <v>9.0553949527306818E-2</v>
      </c>
      <c r="H154" s="16">
        <v>0.10634003119552253</v>
      </c>
    </row>
    <row r="155" spans="2:8" x14ac:dyDescent="0.2">
      <c r="B155" s="3">
        <v>150</v>
      </c>
      <c r="C155" s="3" t="s">
        <v>56</v>
      </c>
      <c r="D155" s="3" t="s">
        <v>164</v>
      </c>
      <c r="E155" s="3" t="s">
        <v>471</v>
      </c>
      <c r="F155" s="30">
        <v>1</v>
      </c>
      <c r="G155" s="16">
        <v>9.2176221687546675E-2</v>
      </c>
      <c r="H155" s="16">
        <v>0.10332000371989213</v>
      </c>
    </row>
    <row r="156" spans="2:8" x14ac:dyDescent="0.2">
      <c r="B156" s="3">
        <v>151</v>
      </c>
      <c r="C156" s="3" t="s">
        <v>56</v>
      </c>
      <c r="D156" s="3" t="s">
        <v>144</v>
      </c>
      <c r="E156" s="3" t="s">
        <v>453</v>
      </c>
      <c r="F156" s="30">
        <v>2</v>
      </c>
      <c r="G156" s="16">
        <v>9.6591539913400692E-2</v>
      </c>
      <c r="H156" s="16">
        <v>0.11288439081354612</v>
      </c>
    </row>
    <row r="157" spans="2:8" x14ac:dyDescent="0.2">
      <c r="B157" s="3">
        <v>152</v>
      </c>
      <c r="C157" s="3" t="s">
        <v>56</v>
      </c>
      <c r="D157" s="3" t="s">
        <v>149</v>
      </c>
      <c r="E157" s="3" t="s">
        <v>456</v>
      </c>
      <c r="F157" s="30">
        <v>2</v>
      </c>
      <c r="G157" s="16">
        <v>9.6591539913400692E-2</v>
      </c>
      <c r="H157" s="16">
        <v>0.11288439081354612</v>
      </c>
    </row>
    <row r="158" spans="2:8" x14ac:dyDescent="0.2">
      <c r="B158" s="3">
        <v>153</v>
      </c>
      <c r="C158" s="3" t="s">
        <v>56</v>
      </c>
      <c r="D158" s="3" t="s">
        <v>145</v>
      </c>
      <c r="E158" s="3" t="s">
        <v>454</v>
      </c>
      <c r="F158" s="30">
        <v>2</v>
      </c>
      <c r="G158" s="16">
        <v>9.6591539913400692E-2</v>
      </c>
      <c r="H158" s="16">
        <v>0.11288439081354612</v>
      </c>
    </row>
    <row r="159" spans="2:8" x14ac:dyDescent="0.2">
      <c r="B159" s="3">
        <v>154</v>
      </c>
      <c r="C159" s="3" t="s">
        <v>56</v>
      </c>
      <c r="D159" s="3" t="s">
        <v>260</v>
      </c>
      <c r="E159" s="3" t="s">
        <v>559</v>
      </c>
      <c r="F159" s="30">
        <v>2</v>
      </c>
      <c r="G159" s="16">
        <v>9.7601460702132964E-2</v>
      </c>
      <c r="H159" s="16">
        <v>0.10940552609545073</v>
      </c>
    </row>
    <row r="160" spans="2:8" x14ac:dyDescent="0.2">
      <c r="B160" s="3">
        <v>155</v>
      </c>
      <c r="C160" s="3" t="s">
        <v>56</v>
      </c>
      <c r="D160" s="3" t="s">
        <v>259</v>
      </c>
      <c r="E160" s="3" t="s">
        <v>558</v>
      </c>
      <c r="F160" s="30">
        <v>2</v>
      </c>
      <c r="G160" s="16">
        <v>9.7601460702132964E-2</v>
      </c>
      <c r="H160" s="16">
        <v>0.10940552609545073</v>
      </c>
    </row>
    <row r="161" spans="2:8" x14ac:dyDescent="0.2">
      <c r="B161" s="3">
        <v>156</v>
      </c>
      <c r="C161" s="3" t="s">
        <v>56</v>
      </c>
      <c r="D161" s="3" t="s">
        <v>240</v>
      </c>
      <c r="E161" s="3" t="s">
        <v>539</v>
      </c>
      <c r="F161" s="30">
        <v>1</v>
      </c>
      <c r="G161" s="16">
        <v>9.7609561752988044E-2</v>
      </c>
      <c r="H161" s="16">
        <v>0.10941570524748791</v>
      </c>
    </row>
    <row r="162" spans="2:8" x14ac:dyDescent="0.2">
      <c r="B162" s="3">
        <v>157</v>
      </c>
      <c r="C162" s="3" t="s">
        <v>56</v>
      </c>
      <c r="D162" s="3" t="s">
        <v>219</v>
      </c>
      <c r="E162" s="3" t="s">
        <v>520</v>
      </c>
      <c r="F162" s="30">
        <v>1</v>
      </c>
      <c r="G162" s="16">
        <v>9.7609561752988044E-2</v>
      </c>
      <c r="H162" s="16">
        <v>0.10941570524748791</v>
      </c>
    </row>
    <row r="163" spans="2:8" x14ac:dyDescent="0.2">
      <c r="B163" s="3">
        <v>158</v>
      </c>
      <c r="C163" s="3" t="s">
        <v>56</v>
      </c>
      <c r="D163" s="3" t="s">
        <v>217</v>
      </c>
      <c r="E163" s="3" t="s">
        <v>518</v>
      </c>
      <c r="F163" s="30">
        <v>1</v>
      </c>
      <c r="G163" s="16">
        <v>9.7609561752988044E-2</v>
      </c>
      <c r="H163" s="16">
        <v>0.10941570524748791</v>
      </c>
    </row>
    <row r="164" spans="2:8" x14ac:dyDescent="0.2">
      <c r="B164" s="3">
        <v>159</v>
      </c>
      <c r="C164" s="3" t="s">
        <v>56</v>
      </c>
      <c r="D164" s="3" t="s">
        <v>173</v>
      </c>
      <c r="E164" s="3" t="s">
        <v>478</v>
      </c>
      <c r="F164" s="30">
        <v>2</v>
      </c>
      <c r="G164" s="16">
        <v>9.7609561752988044E-2</v>
      </c>
      <c r="H164" s="16">
        <v>0.10941570524748791</v>
      </c>
    </row>
    <row r="165" spans="2:8" x14ac:dyDescent="0.2">
      <c r="B165" s="3">
        <v>160</v>
      </c>
      <c r="C165" s="3" t="s">
        <v>56</v>
      </c>
      <c r="D165" s="3" t="s">
        <v>214</v>
      </c>
      <c r="E165" s="3" t="s">
        <v>515</v>
      </c>
      <c r="F165" s="30">
        <v>1</v>
      </c>
      <c r="G165" s="16">
        <v>9.7609561752988044E-2</v>
      </c>
      <c r="H165" s="16">
        <v>0.10941570524748791</v>
      </c>
    </row>
    <row r="166" spans="2:8" x14ac:dyDescent="0.2">
      <c r="B166" s="3">
        <v>161</v>
      </c>
      <c r="C166" s="3" t="s">
        <v>56</v>
      </c>
      <c r="D166" s="3" t="s">
        <v>242</v>
      </c>
      <c r="E166" s="3" t="s">
        <v>541</v>
      </c>
      <c r="F166" s="30">
        <v>1</v>
      </c>
      <c r="G166" s="16">
        <v>9.7609561752988044E-2</v>
      </c>
      <c r="H166" s="16">
        <v>0.10941570524748791</v>
      </c>
    </row>
    <row r="167" spans="2:8" x14ac:dyDescent="0.2">
      <c r="B167" s="3">
        <v>162</v>
      </c>
      <c r="C167" s="3" t="s">
        <v>56</v>
      </c>
      <c r="D167" s="3" t="s">
        <v>168</v>
      </c>
      <c r="E167" s="3" t="s">
        <v>474</v>
      </c>
      <c r="F167" s="30">
        <v>1</v>
      </c>
      <c r="G167" s="16">
        <v>9.7609561752988044E-2</v>
      </c>
      <c r="H167" s="16">
        <v>0.10941570524748791</v>
      </c>
    </row>
    <row r="168" spans="2:8" x14ac:dyDescent="0.2">
      <c r="B168" s="3">
        <v>163</v>
      </c>
      <c r="C168" s="3" t="s">
        <v>56</v>
      </c>
      <c r="D168" s="3" t="s">
        <v>142</v>
      </c>
      <c r="E168" s="3" t="s">
        <v>452</v>
      </c>
      <c r="F168" s="30">
        <v>3</v>
      </c>
      <c r="G168" s="16">
        <v>9.7609561752988044E-2</v>
      </c>
      <c r="H168" s="16">
        <v>0.10941570524748791</v>
      </c>
    </row>
    <row r="169" spans="2:8" x14ac:dyDescent="0.2">
      <c r="B169" s="3">
        <v>164</v>
      </c>
      <c r="C169" s="3" t="s">
        <v>56</v>
      </c>
      <c r="D169" s="3" t="s">
        <v>244</v>
      </c>
      <c r="E169" s="3" t="s">
        <v>543</v>
      </c>
      <c r="F169" s="30">
        <v>1</v>
      </c>
      <c r="G169" s="16">
        <v>9.7609561752988044E-2</v>
      </c>
      <c r="H169" s="16">
        <v>0.10941570524748791</v>
      </c>
    </row>
    <row r="170" spans="2:8" x14ac:dyDescent="0.2">
      <c r="B170" s="3">
        <v>165</v>
      </c>
      <c r="C170" s="3" t="s">
        <v>56</v>
      </c>
      <c r="D170" s="3" t="s">
        <v>290</v>
      </c>
      <c r="E170" s="3" t="s">
        <v>587</v>
      </c>
      <c r="F170" s="30">
        <v>1</v>
      </c>
      <c r="G170" s="16">
        <v>0.10151861868109008</v>
      </c>
      <c r="H170" s="16">
        <v>0.117392350252586</v>
      </c>
    </row>
    <row r="171" spans="2:8" x14ac:dyDescent="0.2">
      <c r="B171" s="3">
        <v>166</v>
      </c>
      <c r="C171" s="3" t="s">
        <v>56</v>
      </c>
      <c r="D171" s="3" t="s">
        <v>287</v>
      </c>
      <c r="E171" s="3" t="s">
        <v>584</v>
      </c>
      <c r="F171" s="30">
        <v>1</v>
      </c>
      <c r="G171" s="16">
        <v>0.10151861868109008</v>
      </c>
      <c r="H171" s="16">
        <v>0.117392350252586</v>
      </c>
    </row>
    <row r="172" spans="2:8" x14ac:dyDescent="0.2">
      <c r="B172" s="3">
        <v>167</v>
      </c>
      <c r="C172" s="3" t="s">
        <v>56</v>
      </c>
      <c r="D172" s="3" t="s">
        <v>184</v>
      </c>
      <c r="E172" s="3" t="s">
        <v>488</v>
      </c>
      <c r="F172" s="30">
        <v>1</v>
      </c>
      <c r="G172" s="16">
        <v>0.1037344398340249</v>
      </c>
      <c r="H172" s="16">
        <v>0.11627906976744186</v>
      </c>
    </row>
    <row r="173" spans="2:8" x14ac:dyDescent="0.2">
      <c r="B173" s="3">
        <v>168</v>
      </c>
      <c r="C173" s="3" t="s">
        <v>56</v>
      </c>
      <c r="D173" s="3" t="s">
        <v>183</v>
      </c>
      <c r="E173" s="3" t="s">
        <v>487</v>
      </c>
      <c r="F173" s="30">
        <v>1</v>
      </c>
      <c r="G173" s="16">
        <v>0.1037344398340249</v>
      </c>
      <c r="H173" s="16">
        <v>0.11627906976744186</v>
      </c>
    </row>
    <row r="174" spans="2:8" x14ac:dyDescent="0.2">
      <c r="B174" s="3">
        <v>169</v>
      </c>
      <c r="C174" s="3" t="s">
        <v>56</v>
      </c>
      <c r="D174" s="3" t="s">
        <v>186</v>
      </c>
      <c r="E174" s="3" t="s">
        <v>490</v>
      </c>
      <c r="F174" s="30">
        <v>1</v>
      </c>
      <c r="G174" s="16">
        <v>0.1037344398340249</v>
      </c>
      <c r="H174" s="16">
        <v>0.11627906976744186</v>
      </c>
    </row>
    <row r="175" spans="2:8" x14ac:dyDescent="0.2">
      <c r="B175" s="3">
        <v>170</v>
      </c>
      <c r="C175" s="3" t="s">
        <v>56</v>
      </c>
      <c r="D175" s="3" t="s">
        <v>296</v>
      </c>
      <c r="E175" s="3" t="s">
        <v>593</v>
      </c>
      <c r="F175" s="30">
        <v>1</v>
      </c>
      <c r="G175" s="16">
        <v>0.10471204188481675</v>
      </c>
      <c r="H175" s="16">
        <v>0.12121212121212122</v>
      </c>
    </row>
    <row r="176" spans="2:8" x14ac:dyDescent="0.2">
      <c r="B176" s="3">
        <v>171</v>
      </c>
      <c r="C176" s="3" t="s">
        <v>56</v>
      </c>
      <c r="D176" s="3" t="s">
        <v>275</v>
      </c>
      <c r="E176" s="3" t="s">
        <v>573</v>
      </c>
      <c r="F176" s="30">
        <v>8</v>
      </c>
      <c r="G176" s="16">
        <v>0.10567043003932514</v>
      </c>
      <c r="H176" s="16">
        <v>0.12653805255962328</v>
      </c>
    </row>
    <row r="177" spans="2:8" x14ac:dyDescent="0.2">
      <c r="B177" s="3">
        <v>172</v>
      </c>
      <c r="C177" s="3" t="s">
        <v>56</v>
      </c>
      <c r="D177" s="3" t="s">
        <v>271</v>
      </c>
      <c r="E177" s="3" t="s">
        <v>569</v>
      </c>
      <c r="F177" s="30">
        <v>8</v>
      </c>
      <c r="G177" s="16">
        <v>0.10567043003932514</v>
      </c>
      <c r="H177" s="16">
        <v>0.12653805255962328</v>
      </c>
    </row>
    <row r="178" spans="2:8" x14ac:dyDescent="0.2">
      <c r="B178" s="3">
        <v>173</v>
      </c>
      <c r="C178" s="3" t="s">
        <v>56</v>
      </c>
      <c r="D178" s="3" t="s">
        <v>88</v>
      </c>
      <c r="E178" s="3" t="s">
        <v>401</v>
      </c>
      <c r="F178" s="30">
        <v>1</v>
      </c>
      <c r="G178" s="16">
        <v>0.11164062499999999</v>
      </c>
      <c r="H178" s="16">
        <v>0.13110091743119265</v>
      </c>
    </row>
    <row r="179" spans="2:8" x14ac:dyDescent="0.2">
      <c r="B179" s="3">
        <v>174</v>
      </c>
      <c r="C179" s="3" t="s">
        <v>56</v>
      </c>
      <c r="D179" s="3" t="s">
        <v>136</v>
      </c>
      <c r="E179" s="3" t="s">
        <v>446</v>
      </c>
      <c r="F179" s="30">
        <v>5</v>
      </c>
      <c r="G179" s="16">
        <v>0.11164062499999999</v>
      </c>
      <c r="H179" s="16">
        <v>0.13110091743119265</v>
      </c>
    </row>
    <row r="180" spans="2:8" x14ac:dyDescent="0.2">
      <c r="B180" s="3">
        <v>175</v>
      </c>
      <c r="C180" s="3" t="s">
        <v>56</v>
      </c>
      <c r="D180" s="3" t="s">
        <v>90</v>
      </c>
      <c r="E180" s="3" t="s">
        <v>403</v>
      </c>
      <c r="F180" s="30">
        <v>1</v>
      </c>
      <c r="G180" s="16">
        <v>0.11164062499999999</v>
      </c>
      <c r="H180" s="16">
        <v>0.13110091743119265</v>
      </c>
    </row>
    <row r="181" spans="2:8" x14ac:dyDescent="0.2">
      <c r="B181" s="3">
        <v>176</v>
      </c>
      <c r="C181" s="3" t="s">
        <v>56</v>
      </c>
      <c r="D181" s="3" t="s">
        <v>134</v>
      </c>
      <c r="E181" s="3" t="s">
        <v>444</v>
      </c>
      <c r="F181" s="30">
        <v>1</v>
      </c>
      <c r="G181" s="16">
        <v>0.11164062499999999</v>
      </c>
      <c r="H181" s="16">
        <v>0.13110091743119265</v>
      </c>
    </row>
    <row r="182" spans="2:8" x14ac:dyDescent="0.2">
      <c r="B182" s="3">
        <v>177</v>
      </c>
      <c r="C182" s="3" t="s">
        <v>56</v>
      </c>
      <c r="D182" s="3" t="s">
        <v>202</v>
      </c>
      <c r="E182" s="3" t="s">
        <v>504</v>
      </c>
      <c r="F182" s="30">
        <v>2</v>
      </c>
      <c r="G182" s="16">
        <v>0.1144303377313086</v>
      </c>
      <c r="H182" s="16">
        <v>0.12826713794065669</v>
      </c>
    </row>
    <row r="183" spans="2:8" x14ac:dyDescent="0.2">
      <c r="B183" s="3">
        <v>178</v>
      </c>
      <c r="C183" s="3" t="s">
        <v>56</v>
      </c>
      <c r="D183" s="3" t="s">
        <v>200</v>
      </c>
      <c r="E183" s="3" t="s">
        <v>502</v>
      </c>
      <c r="F183" s="30">
        <v>1</v>
      </c>
      <c r="G183" s="16">
        <v>0.1144303377313086</v>
      </c>
      <c r="H183" s="16">
        <v>0.12826713794065669</v>
      </c>
    </row>
    <row r="184" spans="2:8" x14ac:dyDescent="0.2">
      <c r="B184" s="3">
        <v>179</v>
      </c>
      <c r="C184" s="3" t="s">
        <v>56</v>
      </c>
      <c r="D184" s="3" t="s">
        <v>254</v>
      </c>
      <c r="E184" s="3" t="s">
        <v>553</v>
      </c>
      <c r="F184" s="30">
        <v>1</v>
      </c>
      <c r="G184" s="16">
        <v>0.1144303377313086</v>
      </c>
      <c r="H184" s="16">
        <v>0.12826713794065669</v>
      </c>
    </row>
    <row r="185" spans="2:8" x14ac:dyDescent="0.2">
      <c r="B185" s="3">
        <v>180</v>
      </c>
      <c r="C185" s="3" t="s">
        <v>56</v>
      </c>
      <c r="D185" s="3" t="s">
        <v>256</v>
      </c>
      <c r="E185" s="3" t="s">
        <v>555</v>
      </c>
      <c r="F185" s="30">
        <v>1</v>
      </c>
      <c r="G185" s="16">
        <v>0.1144303377313086</v>
      </c>
      <c r="H185" s="16">
        <v>0.12826713794065669</v>
      </c>
    </row>
    <row r="186" spans="2:8" x14ac:dyDescent="0.2">
      <c r="B186" s="3">
        <v>181</v>
      </c>
      <c r="C186" s="3" t="s">
        <v>56</v>
      </c>
      <c r="D186" s="3" t="s">
        <v>228</v>
      </c>
      <c r="E186" s="3" t="s">
        <v>528</v>
      </c>
      <c r="F186" s="30">
        <v>1</v>
      </c>
      <c r="G186" s="16">
        <v>0.11858921161825726</v>
      </c>
      <c r="H186" s="16">
        <v>0.13293023255813954</v>
      </c>
    </row>
    <row r="187" spans="2:8" x14ac:dyDescent="0.2">
      <c r="B187" s="3">
        <v>182</v>
      </c>
      <c r="C187" s="3" t="s">
        <v>56</v>
      </c>
      <c r="D187" s="3" t="s">
        <v>224</v>
      </c>
      <c r="E187" s="3" t="s">
        <v>525</v>
      </c>
      <c r="F187" s="30">
        <v>2</v>
      </c>
      <c r="G187" s="16">
        <v>0.11858921161825726</v>
      </c>
      <c r="H187" s="16">
        <v>0.13293023255813954</v>
      </c>
    </row>
    <row r="188" spans="2:8" x14ac:dyDescent="0.2">
      <c r="B188" s="3">
        <v>183</v>
      </c>
      <c r="C188" s="3" t="s">
        <v>56</v>
      </c>
      <c r="D188" s="3" t="s">
        <v>222</v>
      </c>
      <c r="E188" s="3" t="s">
        <v>523</v>
      </c>
      <c r="F188" s="30">
        <v>1</v>
      </c>
      <c r="G188" s="16">
        <v>0.11858921161825726</v>
      </c>
      <c r="H188" s="16">
        <v>0.13293023255813954</v>
      </c>
    </row>
    <row r="189" spans="2:8" x14ac:dyDescent="0.2">
      <c r="B189" s="3">
        <v>184</v>
      </c>
      <c r="C189" s="3" t="s">
        <v>56</v>
      </c>
      <c r="D189" s="3" t="s">
        <v>229</v>
      </c>
      <c r="E189" s="3" t="s">
        <v>529</v>
      </c>
      <c r="F189" s="30">
        <v>1</v>
      </c>
      <c r="G189" s="16">
        <v>0.11858921161825726</v>
      </c>
      <c r="H189" s="16">
        <v>0.13293023255813954</v>
      </c>
    </row>
    <row r="190" spans="2:8" x14ac:dyDescent="0.2">
      <c r="B190" s="3">
        <v>185</v>
      </c>
      <c r="C190" s="3" t="s">
        <v>56</v>
      </c>
      <c r="D190" s="3" t="s">
        <v>221</v>
      </c>
      <c r="E190" s="3" t="s">
        <v>522</v>
      </c>
      <c r="F190" s="30">
        <v>1</v>
      </c>
      <c r="G190" s="16">
        <v>0.11858921161825726</v>
      </c>
      <c r="H190" s="16">
        <v>0.13293023255813954</v>
      </c>
    </row>
    <row r="191" spans="2:8" x14ac:dyDescent="0.2">
      <c r="B191" s="3">
        <v>186</v>
      </c>
      <c r="C191" s="3" t="s">
        <v>56</v>
      </c>
      <c r="D191" s="3" t="s">
        <v>190</v>
      </c>
      <c r="E191" s="3" t="s">
        <v>493</v>
      </c>
      <c r="F191" s="30">
        <v>1</v>
      </c>
      <c r="G191" s="16">
        <v>0.11859905386339115</v>
      </c>
      <c r="H191" s="16">
        <v>0.13294259931156385</v>
      </c>
    </row>
    <row r="192" spans="2:8" x14ac:dyDescent="0.2">
      <c r="B192" s="3">
        <v>187</v>
      </c>
      <c r="C192" s="3" t="s">
        <v>56</v>
      </c>
      <c r="D192" s="3" t="s">
        <v>121</v>
      </c>
      <c r="E192" s="3" t="s">
        <v>432</v>
      </c>
      <c r="F192" s="30">
        <v>1</v>
      </c>
      <c r="G192" s="16">
        <v>0.1201656379404641</v>
      </c>
      <c r="H192" s="16">
        <v>0.14111386365721626</v>
      </c>
    </row>
    <row r="193" spans="2:8" x14ac:dyDescent="0.2">
      <c r="B193" s="3">
        <v>188</v>
      </c>
      <c r="C193" s="3" t="s">
        <v>56</v>
      </c>
      <c r="D193" s="3" t="s">
        <v>321</v>
      </c>
      <c r="E193" s="3" t="s">
        <v>615</v>
      </c>
      <c r="F193" s="30">
        <v>1</v>
      </c>
      <c r="G193" s="16">
        <v>0.12206667338100513</v>
      </c>
      <c r="H193" s="16">
        <v>0.14045659983775641</v>
      </c>
    </row>
    <row r="194" spans="2:8" x14ac:dyDescent="0.2">
      <c r="B194" s="3">
        <v>189</v>
      </c>
      <c r="C194" s="3" t="s">
        <v>56</v>
      </c>
      <c r="D194" s="3" t="s">
        <v>79</v>
      </c>
      <c r="E194" s="3" t="s">
        <v>394</v>
      </c>
      <c r="F194" s="30">
        <v>1</v>
      </c>
      <c r="G194" s="16">
        <v>0.122578125</v>
      </c>
      <c r="H194" s="16">
        <v>0.14394495412844036</v>
      </c>
    </row>
    <row r="195" spans="2:8" x14ac:dyDescent="0.2">
      <c r="B195" s="3">
        <v>190</v>
      </c>
      <c r="C195" s="3" t="s">
        <v>56</v>
      </c>
      <c r="D195" s="3" t="s">
        <v>84</v>
      </c>
      <c r="E195" s="3" t="s">
        <v>397</v>
      </c>
      <c r="F195" s="30">
        <v>3</v>
      </c>
      <c r="G195" s="16">
        <v>0.122578125</v>
      </c>
      <c r="H195" s="16">
        <v>0.14394495412844036</v>
      </c>
    </row>
    <row r="196" spans="2:8" x14ac:dyDescent="0.2">
      <c r="B196" s="3">
        <v>191</v>
      </c>
      <c r="C196" s="3" t="s">
        <v>56</v>
      </c>
      <c r="D196" s="3" t="s">
        <v>82</v>
      </c>
      <c r="E196" s="3" t="s">
        <v>395</v>
      </c>
      <c r="F196" s="30">
        <v>1</v>
      </c>
      <c r="G196" s="16">
        <v>0.122578125</v>
      </c>
      <c r="H196" s="16">
        <v>0.14394495412844036</v>
      </c>
    </row>
    <row r="197" spans="2:8" x14ac:dyDescent="0.2">
      <c r="B197" s="3">
        <v>192</v>
      </c>
      <c r="C197" s="3" t="s">
        <v>56</v>
      </c>
      <c r="D197" s="3" t="s">
        <v>212</v>
      </c>
      <c r="E197" s="3" t="s">
        <v>513</v>
      </c>
      <c r="F197" s="30">
        <v>1</v>
      </c>
      <c r="G197" s="16">
        <v>0.12291476471076437</v>
      </c>
      <c r="H197" s="16">
        <v>0.13778025862870966</v>
      </c>
    </row>
    <row r="198" spans="2:8" x14ac:dyDescent="0.2">
      <c r="B198" s="3">
        <v>193</v>
      </c>
      <c r="C198" s="3" t="s">
        <v>56</v>
      </c>
      <c r="D198" s="3" t="s">
        <v>211</v>
      </c>
      <c r="E198" s="3" t="s">
        <v>512</v>
      </c>
      <c r="F198" s="30">
        <v>1</v>
      </c>
      <c r="G198" s="16">
        <v>0.12291476471076437</v>
      </c>
      <c r="H198" s="16">
        <v>0.13778025862870966</v>
      </c>
    </row>
    <row r="199" spans="2:8" x14ac:dyDescent="0.2">
      <c r="B199" s="3">
        <v>194</v>
      </c>
      <c r="C199" s="3" t="s">
        <v>56</v>
      </c>
      <c r="D199" s="3" t="s">
        <v>306</v>
      </c>
      <c r="E199" s="3" t="s">
        <v>602</v>
      </c>
      <c r="F199" s="30">
        <v>1</v>
      </c>
      <c r="G199" s="16">
        <v>0.12434725848563968</v>
      </c>
      <c r="H199" s="16">
        <v>0.14483020780537254</v>
      </c>
    </row>
    <row r="200" spans="2:8" x14ac:dyDescent="0.2">
      <c r="B200" s="3">
        <v>195</v>
      </c>
      <c r="C200" s="3" t="s">
        <v>56</v>
      </c>
      <c r="D200" s="3" t="s">
        <v>303</v>
      </c>
      <c r="E200" s="3" t="s">
        <v>599</v>
      </c>
      <c r="F200" s="30">
        <v>1</v>
      </c>
      <c r="G200" s="16">
        <v>0.12434725848563968</v>
      </c>
      <c r="H200" s="16">
        <v>0.14483020780537254</v>
      </c>
    </row>
    <row r="201" spans="2:8" x14ac:dyDescent="0.2">
      <c r="B201" s="3">
        <v>196</v>
      </c>
      <c r="C201" s="3" t="s">
        <v>56</v>
      </c>
      <c r="D201" s="3" t="s">
        <v>126</v>
      </c>
      <c r="E201" s="3" t="s">
        <v>437</v>
      </c>
      <c r="F201" s="30">
        <v>1</v>
      </c>
      <c r="G201" s="16">
        <v>0.125</v>
      </c>
      <c r="H201" s="16">
        <v>0.14678899082568808</v>
      </c>
    </row>
    <row r="202" spans="2:8" x14ac:dyDescent="0.2">
      <c r="B202" s="3">
        <v>197</v>
      </c>
      <c r="C202" s="3" t="s">
        <v>56</v>
      </c>
      <c r="D202" s="3" t="s">
        <v>130</v>
      </c>
      <c r="E202" s="3" t="s">
        <v>441</v>
      </c>
      <c r="F202" s="30">
        <v>1</v>
      </c>
      <c r="G202" s="16">
        <v>0.125</v>
      </c>
      <c r="H202" s="16">
        <v>0.14678899082568808</v>
      </c>
    </row>
    <row r="203" spans="2:8" x14ac:dyDescent="0.2">
      <c r="B203" s="3">
        <v>198</v>
      </c>
      <c r="C203" s="3" t="s">
        <v>56</v>
      </c>
      <c r="D203" s="3" t="s">
        <v>127</v>
      </c>
      <c r="E203" s="3" t="s">
        <v>438</v>
      </c>
      <c r="F203" s="30">
        <v>1</v>
      </c>
      <c r="G203" s="16">
        <v>0.125</v>
      </c>
      <c r="H203" s="16">
        <v>0.14678899082568808</v>
      </c>
    </row>
    <row r="204" spans="2:8" x14ac:dyDescent="0.2">
      <c r="B204" s="3">
        <v>199</v>
      </c>
      <c r="C204" s="3" t="s">
        <v>56</v>
      </c>
      <c r="D204" s="3" t="s">
        <v>75</v>
      </c>
      <c r="E204" s="3" t="s">
        <v>390</v>
      </c>
      <c r="F204" s="30">
        <v>3</v>
      </c>
      <c r="G204" s="16">
        <v>0.125</v>
      </c>
      <c r="H204" s="16">
        <v>0.14678899082568808</v>
      </c>
    </row>
    <row r="205" spans="2:8" x14ac:dyDescent="0.2">
      <c r="B205" s="3">
        <v>200</v>
      </c>
      <c r="C205" s="3" t="s">
        <v>56</v>
      </c>
      <c r="D205" s="3" t="s">
        <v>232</v>
      </c>
      <c r="E205" s="3" t="s">
        <v>532</v>
      </c>
      <c r="F205" s="30">
        <v>1</v>
      </c>
      <c r="G205" s="16">
        <v>0.12765604249667994</v>
      </c>
      <c r="H205" s="16">
        <v>0.14309639002605135</v>
      </c>
    </row>
    <row r="206" spans="2:8" x14ac:dyDescent="0.2">
      <c r="B206" s="3">
        <v>201</v>
      </c>
      <c r="C206" s="3" t="s">
        <v>56</v>
      </c>
      <c r="D206" s="3" t="s">
        <v>237</v>
      </c>
      <c r="E206" s="3" t="s">
        <v>536</v>
      </c>
      <c r="F206" s="30">
        <v>1</v>
      </c>
      <c r="G206" s="16">
        <v>0.12765604249667994</v>
      </c>
      <c r="H206" s="16">
        <v>0.14309639002605135</v>
      </c>
    </row>
    <row r="207" spans="2:8" x14ac:dyDescent="0.2">
      <c r="B207" s="3">
        <v>202</v>
      </c>
      <c r="C207" s="3" t="s">
        <v>56</v>
      </c>
      <c r="D207" s="3" t="s">
        <v>62</v>
      </c>
      <c r="E207" s="3" t="s">
        <v>378</v>
      </c>
      <c r="F207" s="30">
        <v>2</v>
      </c>
      <c r="G207" s="16">
        <v>0.12765604249667994</v>
      </c>
      <c r="H207" s="16">
        <v>0.14309639002605135</v>
      </c>
    </row>
    <row r="208" spans="2:8" x14ac:dyDescent="0.2">
      <c r="B208" s="3">
        <v>203</v>
      </c>
      <c r="C208" s="3" t="s">
        <v>56</v>
      </c>
      <c r="D208" s="3" t="s">
        <v>233</v>
      </c>
      <c r="E208" s="3" t="s">
        <v>533</v>
      </c>
      <c r="F208" s="30">
        <v>1</v>
      </c>
      <c r="G208" s="16">
        <v>0.12765604249667994</v>
      </c>
      <c r="H208" s="16">
        <v>0.14309639002605135</v>
      </c>
    </row>
    <row r="209" spans="2:8" x14ac:dyDescent="0.2">
      <c r="B209" s="3">
        <v>204</v>
      </c>
      <c r="C209" s="3" t="s">
        <v>56</v>
      </c>
      <c r="D209" s="3" t="s">
        <v>157</v>
      </c>
      <c r="E209" s="3" t="s">
        <v>463</v>
      </c>
      <c r="F209" s="30">
        <v>2</v>
      </c>
      <c r="G209" s="16">
        <v>0.12832603570225665</v>
      </c>
      <c r="H209" s="16">
        <v>0.15025634284211911</v>
      </c>
    </row>
    <row r="210" spans="2:8" x14ac:dyDescent="0.2">
      <c r="B210" s="3">
        <v>205</v>
      </c>
      <c r="C210" s="3" t="s">
        <v>56</v>
      </c>
      <c r="D210" s="3" t="s">
        <v>118</v>
      </c>
      <c r="E210" s="3" t="s">
        <v>429</v>
      </c>
      <c r="F210" s="30">
        <v>4</v>
      </c>
      <c r="G210" s="16">
        <v>0.13550742676956271</v>
      </c>
      <c r="H210" s="16">
        <v>0.1518928471770068</v>
      </c>
    </row>
    <row r="211" spans="2:8" x14ac:dyDescent="0.2">
      <c r="B211" s="3">
        <v>206</v>
      </c>
      <c r="C211" s="3" t="s">
        <v>56</v>
      </c>
      <c r="D211" s="3" t="s">
        <v>122</v>
      </c>
      <c r="E211" s="3" t="s">
        <v>433</v>
      </c>
      <c r="F211" s="30">
        <v>2</v>
      </c>
      <c r="G211" s="16">
        <v>0.13550742676956271</v>
      </c>
      <c r="H211" s="16">
        <v>0.1518928471770068</v>
      </c>
    </row>
    <row r="212" spans="2:8" x14ac:dyDescent="0.2">
      <c r="B212" s="3">
        <v>207</v>
      </c>
      <c r="C212" s="3" t="s">
        <v>56</v>
      </c>
      <c r="D212" s="3" t="s">
        <v>176</v>
      </c>
      <c r="E212" s="3" t="s">
        <v>481</v>
      </c>
      <c r="F212" s="30">
        <v>1</v>
      </c>
      <c r="G212" s="16">
        <v>0.13550742676956271</v>
      </c>
      <c r="H212" s="16">
        <v>0.1518928471770068</v>
      </c>
    </row>
    <row r="213" spans="2:8" x14ac:dyDescent="0.2">
      <c r="B213" s="3">
        <v>208</v>
      </c>
      <c r="C213" s="3" t="s">
        <v>56</v>
      </c>
      <c r="D213" s="3" t="s">
        <v>248</v>
      </c>
      <c r="E213" s="3" t="s">
        <v>547</v>
      </c>
      <c r="F213" s="30">
        <v>1</v>
      </c>
      <c r="G213" s="16">
        <v>0.13834024896265559</v>
      </c>
      <c r="H213" s="16">
        <v>0.15506976744186046</v>
      </c>
    </row>
    <row r="214" spans="2:8" x14ac:dyDescent="0.2">
      <c r="B214" s="3">
        <v>209</v>
      </c>
      <c r="C214" s="3" t="s">
        <v>56</v>
      </c>
      <c r="D214" s="3" t="s">
        <v>250</v>
      </c>
      <c r="E214" s="3" t="s">
        <v>549</v>
      </c>
      <c r="F214" s="30">
        <v>1</v>
      </c>
      <c r="G214" s="16">
        <v>0.13834024896265559</v>
      </c>
      <c r="H214" s="16">
        <v>0.15506976744186046</v>
      </c>
    </row>
    <row r="215" spans="2:8" x14ac:dyDescent="0.2">
      <c r="B215" s="3">
        <v>210</v>
      </c>
      <c r="C215" s="3" t="s">
        <v>56</v>
      </c>
      <c r="D215" s="3" t="s">
        <v>246</v>
      </c>
      <c r="E215" s="3" t="s">
        <v>545</v>
      </c>
      <c r="F215" s="30">
        <v>1</v>
      </c>
      <c r="G215" s="16">
        <v>0.13834024896265559</v>
      </c>
      <c r="H215" s="16">
        <v>0.15506976744186046</v>
      </c>
    </row>
    <row r="216" spans="2:8" x14ac:dyDescent="0.2">
      <c r="B216" s="3">
        <v>211</v>
      </c>
      <c r="C216" s="3" t="s">
        <v>56</v>
      </c>
      <c r="D216" s="3" t="s">
        <v>283</v>
      </c>
      <c r="E216" s="3" t="s">
        <v>341</v>
      </c>
      <c r="F216" s="30">
        <v>1</v>
      </c>
      <c r="G216" s="16">
        <v>0.14005602240896359</v>
      </c>
      <c r="H216" s="16">
        <v>0.16393442622950818</v>
      </c>
    </row>
    <row r="217" spans="2:8" x14ac:dyDescent="0.2">
      <c r="B217" s="3">
        <v>212</v>
      </c>
      <c r="C217" s="3" t="s">
        <v>56</v>
      </c>
      <c r="D217" s="3" t="s">
        <v>285</v>
      </c>
      <c r="E217" s="3" t="s">
        <v>582</v>
      </c>
      <c r="F217" s="30">
        <v>1</v>
      </c>
      <c r="G217" s="16">
        <v>0.14620877252635159</v>
      </c>
      <c r="H217" s="16">
        <v>0.17147414595241259</v>
      </c>
    </row>
    <row r="218" spans="2:8" x14ac:dyDescent="0.2">
      <c r="B218" s="3">
        <v>213</v>
      </c>
      <c r="C218" s="3" t="s">
        <v>56</v>
      </c>
      <c r="D218" s="3" t="s">
        <v>213</v>
      </c>
      <c r="E218" s="3" t="s">
        <v>514</v>
      </c>
      <c r="F218" s="30">
        <v>2</v>
      </c>
      <c r="G218" s="16">
        <v>0.15174685331137513</v>
      </c>
      <c r="H218" s="16">
        <v>0.17914178586307458</v>
      </c>
    </row>
    <row r="219" spans="2:8" x14ac:dyDescent="0.2">
      <c r="B219" s="3">
        <v>214</v>
      </c>
      <c r="C219" s="3" t="s">
        <v>56</v>
      </c>
      <c r="D219" s="3" t="s">
        <v>331</v>
      </c>
      <c r="E219" s="3" t="s">
        <v>349</v>
      </c>
      <c r="F219" s="30">
        <v>1</v>
      </c>
      <c r="G219" s="16">
        <v>0.15174685331137513</v>
      </c>
      <c r="H219" s="16">
        <v>0.17914178586307458</v>
      </c>
    </row>
    <row r="220" spans="2:8" x14ac:dyDescent="0.2">
      <c r="B220" s="3">
        <v>215</v>
      </c>
      <c r="C220" s="3" t="s">
        <v>56</v>
      </c>
      <c r="D220" s="3" t="s">
        <v>54</v>
      </c>
      <c r="E220" s="3" t="s">
        <v>468</v>
      </c>
      <c r="F220" s="30">
        <v>2</v>
      </c>
      <c r="G220" s="16">
        <v>0.15660006929206605</v>
      </c>
      <c r="H220" s="16">
        <v>0.18426416632694659</v>
      </c>
    </row>
    <row r="221" spans="2:8" x14ac:dyDescent="0.2">
      <c r="B221" s="3">
        <v>216</v>
      </c>
      <c r="C221" s="3" t="s">
        <v>56</v>
      </c>
      <c r="D221" s="3" t="s">
        <v>277</v>
      </c>
      <c r="E221" s="3" t="s">
        <v>575</v>
      </c>
      <c r="F221" s="30">
        <v>1</v>
      </c>
      <c r="G221" s="16">
        <v>0.15660006929206605</v>
      </c>
      <c r="H221" s="16">
        <v>0.18426416632694659</v>
      </c>
    </row>
    <row r="222" spans="2:8" x14ac:dyDescent="0.2">
      <c r="B222" s="3">
        <v>217</v>
      </c>
      <c r="C222" s="3" t="s">
        <v>56</v>
      </c>
      <c r="D222" s="3" t="s">
        <v>195</v>
      </c>
      <c r="E222" s="3" t="s">
        <v>497</v>
      </c>
      <c r="F222" s="30">
        <v>1</v>
      </c>
      <c r="G222" s="16">
        <v>0.15810440700473069</v>
      </c>
      <c r="H222" s="16">
        <v>0.17722578844543679</v>
      </c>
    </row>
    <row r="223" spans="2:8" x14ac:dyDescent="0.2">
      <c r="B223" s="3">
        <v>218</v>
      </c>
      <c r="C223" s="3" t="s">
        <v>56</v>
      </c>
      <c r="D223" s="3" t="s">
        <v>106</v>
      </c>
      <c r="E223" s="3" t="s">
        <v>361</v>
      </c>
      <c r="F223" s="30">
        <v>1</v>
      </c>
      <c r="G223" s="16">
        <v>0.16445312500000001</v>
      </c>
      <c r="H223" s="16">
        <v>0.19311926605504587</v>
      </c>
    </row>
    <row r="224" spans="2:8" x14ac:dyDescent="0.2">
      <c r="B224" s="3">
        <v>219</v>
      </c>
      <c r="C224" s="3" t="s">
        <v>56</v>
      </c>
      <c r="D224" s="3" t="s">
        <v>99</v>
      </c>
      <c r="E224" s="3" t="s">
        <v>412</v>
      </c>
      <c r="F224" s="30">
        <v>3</v>
      </c>
      <c r="G224" s="16">
        <v>0.16446597390421128</v>
      </c>
      <c r="H224" s="16">
        <v>0.1931369850444995</v>
      </c>
    </row>
    <row r="225" spans="2:8" x14ac:dyDescent="0.2">
      <c r="B225" s="3">
        <v>220</v>
      </c>
      <c r="C225" s="3" t="s">
        <v>56</v>
      </c>
      <c r="D225" s="3" t="s">
        <v>77</v>
      </c>
      <c r="E225" s="3" t="s">
        <v>392</v>
      </c>
      <c r="F225" s="30">
        <v>4</v>
      </c>
      <c r="G225" s="16">
        <v>0.16446597390421128</v>
      </c>
      <c r="H225" s="16">
        <v>0.1931369850444995</v>
      </c>
    </row>
    <row r="226" spans="2:8" x14ac:dyDescent="0.2">
      <c r="B226" s="3">
        <v>221</v>
      </c>
      <c r="C226" s="3" t="s">
        <v>56</v>
      </c>
      <c r="D226" s="3" t="s">
        <v>154</v>
      </c>
      <c r="E226" s="3" t="s">
        <v>461</v>
      </c>
      <c r="F226" s="30">
        <v>6</v>
      </c>
      <c r="G226" s="16">
        <v>0.16597510373443983</v>
      </c>
      <c r="H226" s="16">
        <v>0.18604651162790697</v>
      </c>
    </row>
    <row r="227" spans="2:8" x14ac:dyDescent="0.2">
      <c r="B227" s="3">
        <v>222</v>
      </c>
      <c r="C227" s="3" t="s">
        <v>56</v>
      </c>
      <c r="D227" s="3" t="s">
        <v>153</v>
      </c>
      <c r="E227" s="3" t="s">
        <v>460</v>
      </c>
      <c r="F227" s="30">
        <v>5</v>
      </c>
      <c r="G227" s="16">
        <v>0.16597510373443983</v>
      </c>
      <c r="H227" s="16">
        <v>0.18604651162790697</v>
      </c>
    </row>
    <row r="228" spans="2:8" x14ac:dyDescent="0.2">
      <c r="B228" s="3">
        <v>223</v>
      </c>
      <c r="C228" s="3" t="s">
        <v>56</v>
      </c>
      <c r="D228" s="3" t="s">
        <v>300</v>
      </c>
      <c r="E228" s="3" t="s">
        <v>597</v>
      </c>
      <c r="F228" s="30">
        <v>1</v>
      </c>
      <c r="G228" s="16">
        <v>0.17941908713692947</v>
      </c>
      <c r="H228" s="16">
        <v>0.20111627906976745</v>
      </c>
    </row>
    <row r="229" spans="2:8" x14ac:dyDescent="0.2">
      <c r="B229" s="3">
        <v>224</v>
      </c>
      <c r="C229" s="3" t="s">
        <v>56</v>
      </c>
      <c r="D229" s="3" t="s">
        <v>108</v>
      </c>
      <c r="E229" s="3" t="s">
        <v>420</v>
      </c>
      <c r="F229" s="30">
        <v>3</v>
      </c>
      <c r="G229" s="16">
        <v>0.17941908713692947</v>
      </c>
      <c r="H229" s="16">
        <v>0.20111627906976745</v>
      </c>
    </row>
    <row r="230" spans="2:8" x14ac:dyDescent="0.2">
      <c r="B230" s="3">
        <v>225</v>
      </c>
      <c r="C230" s="3" t="s">
        <v>56</v>
      </c>
      <c r="D230" s="3" t="s">
        <v>107</v>
      </c>
      <c r="E230" s="3" t="s">
        <v>419</v>
      </c>
      <c r="F230" s="30">
        <v>3</v>
      </c>
      <c r="G230" s="16">
        <v>0.17941908713692947</v>
      </c>
      <c r="H230" s="16">
        <v>0.20111627906976745</v>
      </c>
    </row>
    <row r="231" spans="2:8" x14ac:dyDescent="0.2">
      <c r="B231" s="3">
        <v>226</v>
      </c>
      <c r="C231" s="3" t="s">
        <v>56</v>
      </c>
      <c r="D231" s="3" t="s">
        <v>316</v>
      </c>
      <c r="E231" s="3" t="s">
        <v>612</v>
      </c>
      <c r="F231" s="30">
        <v>1</v>
      </c>
      <c r="G231" s="16">
        <v>0.18054991195990788</v>
      </c>
      <c r="H231" s="16">
        <v>0.21913529508466217</v>
      </c>
    </row>
    <row r="232" spans="2:8" x14ac:dyDescent="0.2">
      <c r="B232" s="3">
        <v>227</v>
      </c>
      <c r="C232" s="3" t="s">
        <v>56</v>
      </c>
      <c r="D232" s="3" t="s">
        <v>96</v>
      </c>
      <c r="E232" s="3" t="s">
        <v>409</v>
      </c>
      <c r="F232" s="30">
        <v>3</v>
      </c>
      <c r="G232" s="16">
        <v>0.18054991195990788</v>
      </c>
      <c r="H232" s="16">
        <v>0.21913529508466217</v>
      </c>
    </row>
    <row r="233" spans="2:8" x14ac:dyDescent="0.2">
      <c r="B233" s="3">
        <v>228</v>
      </c>
      <c r="C233" s="3" t="s">
        <v>56</v>
      </c>
      <c r="D233" s="3" t="s">
        <v>104</v>
      </c>
      <c r="E233" s="3" t="s">
        <v>417</v>
      </c>
      <c r="F233" s="30">
        <v>2</v>
      </c>
      <c r="G233" s="16">
        <v>0.18382812500000001</v>
      </c>
      <c r="H233" s="16">
        <v>0.21587155963302751</v>
      </c>
    </row>
    <row r="234" spans="2:8" x14ac:dyDescent="0.2">
      <c r="B234" s="3">
        <v>229</v>
      </c>
      <c r="C234" s="3" t="s">
        <v>56</v>
      </c>
      <c r="D234" s="3" t="s">
        <v>139</v>
      </c>
      <c r="E234" s="3" t="s">
        <v>449</v>
      </c>
      <c r="F234" s="30">
        <v>1</v>
      </c>
      <c r="G234" s="16">
        <v>0.18382812500000001</v>
      </c>
      <c r="H234" s="16">
        <v>0.21587155963302751</v>
      </c>
    </row>
    <row r="235" spans="2:8" x14ac:dyDescent="0.2">
      <c r="B235" s="3">
        <v>230</v>
      </c>
      <c r="C235" s="3" t="s">
        <v>56</v>
      </c>
      <c r="D235" s="3" t="s">
        <v>137</v>
      </c>
      <c r="E235" s="3" t="s">
        <v>447</v>
      </c>
      <c r="F235" s="30">
        <v>2</v>
      </c>
      <c r="G235" s="16">
        <v>0.18382812500000001</v>
      </c>
      <c r="H235" s="16">
        <v>0.21587155963302751</v>
      </c>
    </row>
    <row r="236" spans="2:8" x14ac:dyDescent="0.2">
      <c r="B236" s="3">
        <v>231</v>
      </c>
      <c r="C236" s="3" t="s">
        <v>56</v>
      </c>
      <c r="D236" s="3" t="s">
        <v>140</v>
      </c>
      <c r="E236" s="3" t="s">
        <v>450</v>
      </c>
      <c r="F236" s="30">
        <v>1</v>
      </c>
      <c r="G236" s="16">
        <v>0.18382812500000001</v>
      </c>
      <c r="H236" s="16">
        <v>0.21587155963302751</v>
      </c>
    </row>
    <row r="237" spans="2:8" x14ac:dyDescent="0.2">
      <c r="B237" s="3">
        <v>232</v>
      </c>
      <c r="C237" s="3" t="s">
        <v>56</v>
      </c>
      <c r="D237" s="3" t="s">
        <v>258</v>
      </c>
      <c r="E237" s="3" t="s">
        <v>557</v>
      </c>
      <c r="F237" s="30">
        <v>2</v>
      </c>
      <c r="G237" s="16">
        <v>0.19528591584363847</v>
      </c>
      <c r="H237" s="16">
        <v>0.21890408410084658</v>
      </c>
    </row>
    <row r="238" spans="2:8" x14ac:dyDescent="0.2">
      <c r="B238" s="3">
        <v>233</v>
      </c>
      <c r="C238" s="3" t="s">
        <v>56</v>
      </c>
      <c r="D238" s="3" t="s">
        <v>262</v>
      </c>
      <c r="E238" s="3" t="s">
        <v>561</v>
      </c>
      <c r="F238" s="30">
        <v>2</v>
      </c>
      <c r="G238" s="16">
        <v>0.19528591584363847</v>
      </c>
      <c r="H238" s="16">
        <v>0.21890408410084658</v>
      </c>
    </row>
    <row r="239" spans="2:8" x14ac:dyDescent="0.2">
      <c r="B239" s="3">
        <v>234</v>
      </c>
      <c r="C239" s="3" t="s">
        <v>56</v>
      </c>
      <c r="D239" s="3" t="s">
        <v>263</v>
      </c>
      <c r="E239" s="3" t="s">
        <v>562</v>
      </c>
      <c r="F239" s="30">
        <v>2</v>
      </c>
      <c r="G239" s="16">
        <v>0.19528591584363847</v>
      </c>
      <c r="H239" s="16">
        <v>0.21890408410084658</v>
      </c>
    </row>
    <row r="240" spans="2:8" x14ac:dyDescent="0.2">
      <c r="B240" s="3">
        <v>235</v>
      </c>
      <c r="C240" s="3" t="s">
        <v>56</v>
      </c>
      <c r="D240" s="3" t="s">
        <v>215</v>
      </c>
      <c r="E240" s="3" t="s">
        <v>516</v>
      </c>
      <c r="F240" s="30">
        <v>1</v>
      </c>
      <c r="G240" s="16">
        <v>0.19530212483399734</v>
      </c>
      <c r="H240" s="16">
        <v>0.21892445106066244</v>
      </c>
    </row>
    <row r="241" spans="2:8" x14ac:dyDescent="0.2">
      <c r="B241" s="3">
        <v>236</v>
      </c>
      <c r="C241" s="3" t="s">
        <v>56</v>
      </c>
      <c r="D241" s="3" t="s">
        <v>239</v>
      </c>
      <c r="E241" s="3" t="s">
        <v>538</v>
      </c>
      <c r="F241" s="30">
        <v>1</v>
      </c>
      <c r="G241" s="16">
        <v>0.19530212483399734</v>
      </c>
      <c r="H241" s="16">
        <v>0.21892445106066244</v>
      </c>
    </row>
    <row r="242" spans="2:8" x14ac:dyDescent="0.2">
      <c r="B242" s="3">
        <v>237</v>
      </c>
      <c r="C242" s="3" t="s">
        <v>56</v>
      </c>
      <c r="D242" s="3" t="s">
        <v>238</v>
      </c>
      <c r="E242" s="3" t="s">
        <v>537</v>
      </c>
      <c r="F242" s="30">
        <v>1</v>
      </c>
      <c r="G242" s="16">
        <v>0.19530212483399734</v>
      </c>
      <c r="H242" s="16">
        <v>0.21892445106066244</v>
      </c>
    </row>
    <row r="243" spans="2:8" x14ac:dyDescent="0.2">
      <c r="B243" s="3">
        <v>238</v>
      </c>
      <c r="C243" s="3" t="s">
        <v>56</v>
      </c>
      <c r="D243" s="3" t="s">
        <v>167</v>
      </c>
      <c r="E243" s="3" t="s">
        <v>473</v>
      </c>
      <c r="F243" s="30">
        <v>1</v>
      </c>
      <c r="G243" s="16">
        <v>0.19530212483399734</v>
      </c>
      <c r="H243" s="16">
        <v>0.21892445106066244</v>
      </c>
    </row>
    <row r="244" spans="2:8" x14ac:dyDescent="0.2">
      <c r="B244" s="3">
        <v>239</v>
      </c>
      <c r="C244" s="3" t="s">
        <v>56</v>
      </c>
      <c r="D244" s="3" t="s">
        <v>171</v>
      </c>
      <c r="E244" s="3" t="s">
        <v>476</v>
      </c>
      <c r="F244" s="30">
        <v>2</v>
      </c>
      <c r="G244" s="16">
        <v>0.19530212483399734</v>
      </c>
      <c r="H244" s="16">
        <v>0.21892445106066244</v>
      </c>
    </row>
    <row r="245" spans="2:8" x14ac:dyDescent="0.2">
      <c r="B245" s="3">
        <v>240</v>
      </c>
      <c r="C245" s="3" t="s">
        <v>56</v>
      </c>
      <c r="D245" s="3" t="s">
        <v>180</v>
      </c>
      <c r="E245" s="3" t="s">
        <v>484</v>
      </c>
      <c r="F245" s="30">
        <v>1</v>
      </c>
      <c r="G245" s="16">
        <v>0.2074688796680498</v>
      </c>
      <c r="H245" s="16">
        <v>0.23255813953488372</v>
      </c>
    </row>
    <row r="246" spans="2:8" x14ac:dyDescent="0.2">
      <c r="B246" s="3">
        <v>241</v>
      </c>
      <c r="C246" s="3" t="s">
        <v>56</v>
      </c>
      <c r="D246" s="3" t="s">
        <v>181</v>
      </c>
      <c r="E246" s="3" t="s">
        <v>485</v>
      </c>
      <c r="F246" s="30">
        <v>1</v>
      </c>
      <c r="G246" s="16">
        <v>0.2074688796680498</v>
      </c>
      <c r="H246" s="16">
        <v>0.23255813953488372</v>
      </c>
    </row>
    <row r="247" spans="2:8" x14ac:dyDescent="0.2">
      <c r="B247" s="3">
        <v>242</v>
      </c>
      <c r="C247" s="3" t="s">
        <v>56</v>
      </c>
      <c r="D247" s="3" t="s">
        <v>274</v>
      </c>
      <c r="E247" s="3" t="s">
        <v>572</v>
      </c>
      <c r="F247" s="30">
        <v>8</v>
      </c>
      <c r="G247" s="16">
        <v>0.2114677153368007</v>
      </c>
      <c r="H247" s="16">
        <v>0.25322801154488833</v>
      </c>
    </row>
    <row r="248" spans="2:8" x14ac:dyDescent="0.2">
      <c r="B248" s="3">
        <v>243</v>
      </c>
      <c r="C248" s="3" t="s">
        <v>56</v>
      </c>
      <c r="D248" s="3" t="s">
        <v>273</v>
      </c>
      <c r="E248" s="3" t="s">
        <v>571</v>
      </c>
      <c r="F248" s="30">
        <v>8</v>
      </c>
      <c r="G248" s="16">
        <v>0.2114677153368007</v>
      </c>
      <c r="H248" s="16">
        <v>0.25322801154488833</v>
      </c>
    </row>
    <row r="249" spans="2:8" x14ac:dyDescent="0.2">
      <c r="B249" s="3">
        <v>244</v>
      </c>
      <c r="C249" s="3" t="s">
        <v>56</v>
      </c>
      <c r="D249" s="3" t="s">
        <v>132</v>
      </c>
      <c r="E249" s="3" t="s">
        <v>443</v>
      </c>
      <c r="F249" s="30">
        <v>6</v>
      </c>
      <c r="G249" s="16">
        <v>0.223203125</v>
      </c>
      <c r="H249" s="16">
        <v>0.26211009174311928</v>
      </c>
    </row>
    <row r="250" spans="2:8" x14ac:dyDescent="0.2">
      <c r="B250" s="3">
        <v>245</v>
      </c>
      <c r="C250" s="3" t="s">
        <v>56</v>
      </c>
      <c r="D250" s="3" t="s">
        <v>135</v>
      </c>
      <c r="E250" s="3" t="s">
        <v>445</v>
      </c>
      <c r="F250" s="30">
        <v>1</v>
      </c>
      <c r="G250" s="16">
        <v>0.223203125</v>
      </c>
      <c r="H250" s="16">
        <v>0.26211009174311928</v>
      </c>
    </row>
    <row r="251" spans="2:8" x14ac:dyDescent="0.2">
      <c r="B251" s="3">
        <v>246</v>
      </c>
      <c r="C251" s="3" t="s">
        <v>56</v>
      </c>
      <c r="D251" s="3" t="s">
        <v>201</v>
      </c>
      <c r="E251" s="3" t="s">
        <v>503</v>
      </c>
      <c r="F251" s="30">
        <v>1</v>
      </c>
      <c r="G251" s="16">
        <v>0.22894365612812215</v>
      </c>
      <c r="H251" s="16">
        <v>0.25662729048460609</v>
      </c>
    </row>
    <row r="252" spans="2:8" x14ac:dyDescent="0.2">
      <c r="B252" s="3">
        <v>247</v>
      </c>
      <c r="C252" s="3" t="s">
        <v>56</v>
      </c>
      <c r="D252" s="3" t="s">
        <v>204</v>
      </c>
      <c r="E252" s="3" t="s">
        <v>506</v>
      </c>
      <c r="F252" s="30">
        <v>1</v>
      </c>
      <c r="G252" s="16">
        <v>0.22894365612812215</v>
      </c>
      <c r="H252" s="16">
        <v>0.25662729048460609</v>
      </c>
    </row>
    <row r="253" spans="2:8" x14ac:dyDescent="0.2">
      <c r="B253" s="3">
        <v>248</v>
      </c>
      <c r="C253" s="3" t="s">
        <v>56</v>
      </c>
      <c r="D253" s="3" t="s">
        <v>111</v>
      </c>
      <c r="E253" s="3" t="s">
        <v>423</v>
      </c>
      <c r="F253" s="30">
        <v>3</v>
      </c>
      <c r="G253" s="16">
        <v>0.22894365612812215</v>
      </c>
      <c r="H253" s="16">
        <v>0.25662729048460609</v>
      </c>
    </row>
    <row r="254" spans="2:8" x14ac:dyDescent="0.2">
      <c r="B254" s="3">
        <v>249</v>
      </c>
      <c r="C254" s="3" t="s">
        <v>56</v>
      </c>
      <c r="D254" s="3" t="s">
        <v>252</v>
      </c>
      <c r="E254" s="3" t="s">
        <v>551</v>
      </c>
      <c r="F254" s="30">
        <v>1</v>
      </c>
      <c r="G254" s="16">
        <v>0.22894365612812215</v>
      </c>
      <c r="H254" s="16">
        <v>0.25662729048460609</v>
      </c>
    </row>
    <row r="255" spans="2:8" x14ac:dyDescent="0.2">
      <c r="B255" s="3">
        <v>250</v>
      </c>
      <c r="C255" s="3" t="s">
        <v>56</v>
      </c>
      <c r="D255" s="3" t="s">
        <v>209</v>
      </c>
      <c r="E255" s="3" t="s">
        <v>510</v>
      </c>
      <c r="F255" s="30">
        <v>2</v>
      </c>
      <c r="G255" s="16">
        <v>0.2370954356846473</v>
      </c>
      <c r="H255" s="16">
        <v>0.26576744186046514</v>
      </c>
    </row>
    <row r="256" spans="2:8" x14ac:dyDescent="0.2">
      <c r="B256" s="3">
        <v>251</v>
      </c>
      <c r="C256" s="3" t="s">
        <v>56</v>
      </c>
      <c r="D256" s="3" t="s">
        <v>230</v>
      </c>
      <c r="E256" s="3" t="s">
        <v>530</v>
      </c>
      <c r="F256" s="30">
        <v>1</v>
      </c>
      <c r="G256" s="16">
        <v>0.2370954356846473</v>
      </c>
      <c r="H256" s="16">
        <v>0.26576744186046514</v>
      </c>
    </row>
    <row r="257" spans="2:8" x14ac:dyDescent="0.2">
      <c r="B257" s="3">
        <v>252</v>
      </c>
      <c r="C257" s="3" t="s">
        <v>56</v>
      </c>
      <c r="D257" s="3" t="s">
        <v>227</v>
      </c>
      <c r="E257" s="3" t="s">
        <v>527</v>
      </c>
      <c r="F257" s="30">
        <v>1</v>
      </c>
      <c r="G257" s="16">
        <v>0.2370954356846473</v>
      </c>
      <c r="H257" s="16">
        <v>0.26576744186046514</v>
      </c>
    </row>
    <row r="258" spans="2:8" x14ac:dyDescent="0.2">
      <c r="B258" s="3">
        <v>253</v>
      </c>
      <c r="C258" s="3" t="s">
        <v>56</v>
      </c>
      <c r="D258" s="3" t="s">
        <v>191</v>
      </c>
      <c r="E258" s="3" t="s">
        <v>494</v>
      </c>
      <c r="F258" s="30">
        <v>1</v>
      </c>
      <c r="G258" s="16">
        <v>0.23711511328740975</v>
      </c>
      <c r="H258" s="16">
        <v>0.26579216671318262</v>
      </c>
    </row>
    <row r="259" spans="2:8" x14ac:dyDescent="0.2">
      <c r="B259" s="3">
        <v>254</v>
      </c>
      <c r="C259" s="3" t="s">
        <v>56</v>
      </c>
      <c r="D259" s="3" t="s">
        <v>189</v>
      </c>
      <c r="E259" s="3" t="s">
        <v>492</v>
      </c>
      <c r="F259" s="30">
        <v>1</v>
      </c>
      <c r="G259" s="16">
        <v>0.23711511328740975</v>
      </c>
      <c r="H259" s="16">
        <v>0.26579216671318262</v>
      </c>
    </row>
    <row r="260" spans="2:8" x14ac:dyDescent="0.2">
      <c r="B260" s="3">
        <v>255</v>
      </c>
      <c r="C260" s="3" t="s">
        <v>56</v>
      </c>
      <c r="D260" s="3" t="s">
        <v>305</v>
      </c>
      <c r="E260" s="3" t="s">
        <v>601</v>
      </c>
      <c r="F260" s="30">
        <v>1</v>
      </c>
      <c r="G260" s="16">
        <v>0.24869451697127937</v>
      </c>
      <c r="H260" s="16">
        <v>0.28966041561074507</v>
      </c>
    </row>
    <row r="261" spans="2:8" x14ac:dyDescent="0.2">
      <c r="B261" s="3">
        <v>256</v>
      </c>
      <c r="C261" s="3" t="s">
        <v>56</v>
      </c>
      <c r="D261" s="3" t="s">
        <v>234</v>
      </c>
      <c r="E261" s="3" t="s">
        <v>534</v>
      </c>
      <c r="F261" s="30">
        <v>1</v>
      </c>
      <c r="G261" s="16">
        <v>0.25539508632138114</v>
      </c>
      <c r="H261" s="16">
        <v>0.28628582061778934</v>
      </c>
    </row>
    <row r="262" spans="2:8" x14ac:dyDescent="0.2">
      <c r="B262" s="3">
        <v>257</v>
      </c>
      <c r="C262" s="3" t="s">
        <v>56</v>
      </c>
      <c r="D262" s="3" t="s">
        <v>327</v>
      </c>
      <c r="E262" s="3" t="s">
        <v>619</v>
      </c>
      <c r="F262" s="30">
        <v>1</v>
      </c>
      <c r="G262" s="16">
        <v>0.25665207140451329</v>
      </c>
      <c r="H262" s="16">
        <v>0.30051268568423822</v>
      </c>
    </row>
    <row r="263" spans="2:8" x14ac:dyDescent="0.2">
      <c r="B263" s="3">
        <v>258</v>
      </c>
      <c r="C263" s="3" t="s">
        <v>56</v>
      </c>
      <c r="D263" s="3" t="s">
        <v>155</v>
      </c>
      <c r="E263" s="3" t="s">
        <v>462</v>
      </c>
      <c r="F263" s="30">
        <v>2</v>
      </c>
      <c r="G263" s="16">
        <v>0.25665207140451329</v>
      </c>
      <c r="H263" s="16">
        <v>0.30051268568423822</v>
      </c>
    </row>
    <row r="264" spans="2:8" x14ac:dyDescent="0.2">
      <c r="B264" s="3">
        <v>259</v>
      </c>
      <c r="C264" s="3" t="s">
        <v>56</v>
      </c>
      <c r="D264" s="3" t="s">
        <v>249</v>
      </c>
      <c r="E264" s="3" t="s">
        <v>548</v>
      </c>
      <c r="F264" s="30">
        <v>1</v>
      </c>
      <c r="G264" s="16">
        <v>0.27659751037344399</v>
      </c>
      <c r="H264" s="16">
        <v>0.31004651162790697</v>
      </c>
    </row>
    <row r="265" spans="2:8" x14ac:dyDescent="0.2">
      <c r="B265" s="3">
        <v>260</v>
      </c>
      <c r="C265" s="3" t="s">
        <v>56</v>
      </c>
      <c r="D265" s="3" t="s">
        <v>179</v>
      </c>
      <c r="E265" s="3" t="s">
        <v>483</v>
      </c>
      <c r="F265" s="30">
        <v>5</v>
      </c>
      <c r="G265" s="16">
        <v>0.29664649520927888</v>
      </c>
      <c r="H265" s="16">
        <v>0.35479493365500603</v>
      </c>
    </row>
    <row r="266" spans="2:8" x14ac:dyDescent="0.2">
      <c r="B266" s="3">
        <v>261</v>
      </c>
      <c r="C266" s="3" t="s">
        <v>56</v>
      </c>
      <c r="D266" s="3" t="s">
        <v>119</v>
      </c>
      <c r="E266" s="3" t="s">
        <v>430</v>
      </c>
      <c r="F266" s="30">
        <v>7</v>
      </c>
      <c r="G266" s="16">
        <v>0.29664649520927888</v>
      </c>
      <c r="H266" s="16">
        <v>0.35479493365500603</v>
      </c>
    </row>
    <row r="267" spans="2:8" x14ac:dyDescent="0.2">
      <c r="B267" s="3">
        <v>262</v>
      </c>
      <c r="C267" s="3" t="s">
        <v>56</v>
      </c>
      <c r="D267" s="3" t="s">
        <v>218</v>
      </c>
      <c r="E267" s="3" t="s">
        <v>519</v>
      </c>
      <c r="F267" s="30">
        <v>2</v>
      </c>
      <c r="G267" s="16">
        <v>0.30361133984237149</v>
      </c>
      <c r="H267" s="16">
        <v>0.35842244132759338</v>
      </c>
    </row>
    <row r="268" spans="2:8" x14ac:dyDescent="0.2">
      <c r="B268" s="3">
        <v>263</v>
      </c>
      <c r="C268" s="3" t="s">
        <v>56</v>
      </c>
      <c r="D268" s="3" t="s">
        <v>194</v>
      </c>
      <c r="E268" s="3" t="s">
        <v>355</v>
      </c>
      <c r="F268" s="30">
        <v>1</v>
      </c>
      <c r="G268" s="16">
        <v>0.31620881400946138</v>
      </c>
      <c r="H268" s="16">
        <v>0.35445157689087359</v>
      </c>
    </row>
    <row r="269" spans="2:8" x14ac:dyDescent="0.2">
      <c r="B269" s="3">
        <v>264</v>
      </c>
      <c r="C269" s="3" t="s">
        <v>56</v>
      </c>
      <c r="D269" s="3" t="s">
        <v>315</v>
      </c>
      <c r="E269" s="3" t="s">
        <v>611</v>
      </c>
      <c r="F269" s="30">
        <v>1</v>
      </c>
      <c r="G269" s="16">
        <v>0.36123527021535962</v>
      </c>
      <c r="H269" s="16">
        <v>0.43843498273878023</v>
      </c>
    </row>
    <row r="270" spans="2:8" x14ac:dyDescent="0.2">
      <c r="B270" s="3">
        <v>1</v>
      </c>
      <c r="C270" s="3" t="s">
        <v>268</v>
      </c>
      <c r="D270" s="3" t="s">
        <v>328</v>
      </c>
      <c r="E270" s="3" t="s">
        <v>347</v>
      </c>
      <c r="F270" s="30">
        <v>1</v>
      </c>
      <c r="G270" s="16">
        <v>2.0924787825577992E-2</v>
      </c>
      <c r="H270" s="16">
        <v>3.1891168599464767E-2</v>
      </c>
    </row>
    <row r="271" spans="2:8" x14ac:dyDescent="0.2">
      <c r="B271" s="3">
        <v>2</v>
      </c>
      <c r="C271" s="3" t="s">
        <v>268</v>
      </c>
      <c r="D271" s="3" t="s">
        <v>334</v>
      </c>
      <c r="E271" s="3" t="s">
        <v>624</v>
      </c>
      <c r="F271" s="30">
        <v>1</v>
      </c>
      <c r="G271" s="16">
        <v>2.2950120790109423E-2</v>
      </c>
      <c r="H271" s="16">
        <v>3.4457008747599743E-2</v>
      </c>
    </row>
    <row r="272" spans="2:8" x14ac:dyDescent="0.2">
      <c r="B272" s="3">
        <v>3</v>
      </c>
      <c r="C272" s="3" t="s">
        <v>268</v>
      </c>
      <c r="D272" s="3" t="s">
        <v>312</v>
      </c>
      <c r="E272" s="3" t="s">
        <v>608</v>
      </c>
      <c r="F272" s="30">
        <v>4</v>
      </c>
      <c r="G272" s="16">
        <v>4.0158448299412647E-2</v>
      </c>
      <c r="H272" s="16">
        <v>5.9143029571514787E-2</v>
      </c>
    </row>
    <row r="273" spans="2:8" x14ac:dyDescent="0.2">
      <c r="B273" s="3">
        <v>4</v>
      </c>
      <c r="C273" s="3" t="s">
        <v>268</v>
      </c>
      <c r="D273" s="3" t="s">
        <v>309</v>
      </c>
      <c r="E273" s="3" t="s">
        <v>605</v>
      </c>
      <c r="F273" s="30">
        <v>1</v>
      </c>
      <c r="G273" s="16">
        <v>4.2669257211179194E-2</v>
      </c>
      <c r="H273" s="16">
        <v>6.5768256162174618E-2</v>
      </c>
    </row>
    <row r="274" spans="2:8" x14ac:dyDescent="0.2">
      <c r="B274" s="3">
        <v>5</v>
      </c>
      <c r="C274" s="3" t="s">
        <v>268</v>
      </c>
      <c r="D274" s="3" t="s">
        <v>319</v>
      </c>
      <c r="E274" s="3" t="s">
        <v>337</v>
      </c>
      <c r="F274" s="30">
        <v>2</v>
      </c>
      <c r="G274" s="16">
        <v>4.3904686677198525E-2</v>
      </c>
      <c r="H274" s="16">
        <v>6.3670829616413918E-2</v>
      </c>
    </row>
    <row r="275" spans="2:8" x14ac:dyDescent="0.2">
      <c r="B275" s="3">
        <v>6</v>
      </c>
      <c r="C275" s="3" t="s">
        <v>268</v>
      </c>
      <c r="D275" s="3" t="s">
        <v>335</v>
      </c>
      <c r="E275" s="3" t="s">
        <v>625</v>
      </c>
      <c r="F275" s="30">
        <v>1</v>
      </c>
      <c r="G275" s="16">
        <v>4.5829188574676709E-2</v>
      </c>
      <c r="H275" s="16">
        <v>6.8807339449541288E-2</v>
      </c>
    </row>
    <row r="276" spans="2:8" x14ac:dyDescent="0.2">
      <c r="B276" s="3">
        <v>7</v>
      </c>
      <c r="C276" s="3" t="s">
        <v>268</v>
      </c>
      <c r="D276" s="3" t="s">
        <v>269</v>
      </c>
      <c r="E276" s="3" t="s">
        <v>567</v>
      </c>
      <c r="F276" s="30">
        <v>8</v>
      </c>
      <c r="G276" s="16">
        <v>5.6697522461203374E-2</v>
      </c>
      <c r="H276" s="16">
        <v>8.3366693354683746E-2</v>
      </c>
    </row>
    <row r="277" spans="2:8" x14ac:dyDescent="0.2">
      <c r="B277" s="3">
        <v>8</v>
      </c>
      <c r="C277" s="3" t="s">
        <v>268</v>
      </c>
      <c r="D277" s="3" t="s">
        <v>313</v>
      </c>
      <c r="E277" s="3" t="s">
        <v>609</v>
      </c>
      <c r="F277" s="30">
        <v>4</v>
      </c>
      <c r="G277" s="16">
        <v>8.0316896598825294E-2</v>
      </c>
      <c r="H277" s="16">
        <v>0.11828605914302957</v>
      </c>
    </row>
    <row r="278" spans="2:8" x14ac:dyDescent="0.2">
      <c r="B278" s="3">
        <v>9</v>
      </c>
      <c r="C278" s="3" t="s">
        <v>268</v>
      </c>
      <c r="D278" s="3" t="s">
        <v>308</v>
      </c>
      <c r="E278" s="3" t="s">
        <v>604</v>
      </c>
      <c r="F278" s="30">
        <v>1</v>
      </c>
      <c r="G278" s="16">
        <v>8.5413241667912115E-2</v>
      </c>
      <c r="H278" s="16">
        <v>0.13165169315825848</v>
      </c>
    </row>
    <row r="279" spans="2:8" x14ac:dyDescent="0.2">
      <c r="B279" s="3">
        <v>10</v>
      </c>
      <c r="C279" s="3" t="s">
        <v>268</v>
      </c>
      <c r="D279" s="3" t="s">
        <v>307</v>
      </c>
      <c r="E279" s="3" t="s">
        <v>603</v>
      </c>
      <c r="F279" s="30">
        <v>1</v>
      </c>
      <c r="G279" s="16">
        <v>8.5413241667912115E-2</v>
      </c>
      <c r="H279" s="16">
        <v>0.13165169315825848</v>
      </c>
    </row>
    <row r="280" spans="2:8" x14ac:dyDescent="0.2">
      <c r="B280" s="3">
        <v>11</v>
      </c>
      <c r="C280" s="3" t="s">
        <v>268</v>
      </c>
      <c r="D280" s="3" t="s">
        <v>317</v>
      </c>
      <c r="E280" s="3" t="s">
        <v>613</v>
      </c>
      <c r="F280" s="30">
        <v>1</v>
      </c>
      <c r="G280" s="16">
        <v>8.7743549236440233E-2</v>
      </c>
      <c r="H280" s="16">
        <v>0.12704918032786885</v>
      </c>
    </row>
    <row r="281" spans="2:8" x14ac:dyDescent="0.2">
      <c r="B281" s="3">
        <v>12</v>
      </c>
      <c r="C281" s="3" t="s">
        <v>268</v>
      </c>
      <c r="D281" s="3" t="s">
        <v>270</v>
      </c>
      <c r="E281" s="3" t="s">
        <v>568</v>
      </c>
      <c r="F281" s="30">
        <v>8</v>
      </c>
      <c r="G281" s="16">
        <v>0.11346310917506126</v>
      </c>
      <c r="H281" s="16">
        <v>0.16683346677341873</v>
      </c>
    </row>
    <row r="282" spans="2:8" x14ac:dyDescent="0.2">
      <c r="B282" s="3">
        <v>13</v>
      </c>
      <c r="C282" s="3" t="s">
        <v>268</v>
      </c>
      <c r="D282" s="3" t="s">
        <v>267</v>
      </c>
      <c r="E282" s="3" t="s">
        <v>566</v>
      </c>
      <c r="F282" s="30">
        <v>8</v>
      </c>
      <c r="G282" s="16">
        <v>0.11346310917506126</v>
      </c>
      <c r="H282" s="16">
        <v>0.16683346677341873</v>
      </c>
    </row>
    <row r="283" spans="2:8" x14ac:dyDescent="0.2">
      <c r="B283" s="3">
        <v>14</v>
      </c>
      <c r="C283" s="3" t="s">
        <v>268</v>
      </c>
      <c r="D283" s="3" t="s">
        <v>314</v>
      </c>
      <c r="E283" s="3" t="s">
        <v>610</v>
      </c>
      <c r="F283" s="30">
        <v>4</v>
      </c>
      <c r="G283" s="16">
        <v>0.1607020898784319</v>
      </c>
      <c r="H283" s="16">
        <v>0.23667270166968415</v>
      </c>
    </row>
    <row r="284" spans="2:8" x14ac:dyDescent="0.2">
      <c r="B284" s="3">
        <v>15</v>
      </c>
      <c r="C284" s="3" t="s">
        <v>268</v>
      </c>
      <c r="D284" s="3" t="s">
        <v>329</v>
      </c>
      <c r="E284" s="3" t="s">
        <v>620</v>
      </c>
      <c r="F284" s="30">
        <v>1</v>
      </c>
      <c r="G284" s="16">
        <v>0.16725197541703249</v>
      </c>
      <c r="H284" s="16">
        <v>0.25490633363068688</v>
      </c>
    </row>
    <row r="285" spans="2:8" x14ac:dyDescent="0.2">
      <c r="B285" s="3">
        <v>16</v>
      </c>
      <c r="C285" s="3" t="s">
        <v>268</v>
      </c>
      <c r="D285" s="3" t="s">
        <v>318</v>
      </c>
      <c r="E285" s="3" t="s">
        <v>614</v>
      </c>
      <c r="F285" s="30">
        <v>1</v>
      </c>
      <c r="G285" s="16">
        <v>0.1755529225908373</v>
      </c>
      <c r="H285" s="16">
        <v>0.25419367136866183</v>
      </c>
    </row>
    <row r="286" spans="2:8" x14ac:dyDescent="0.2">
      <c r="B286" s="3">
        <v>17</v>
      </c>
      <c r="C286" s="3" t="s">
        <v>268</v>
      </c>
      <c r="D286" s="3" t="s">
        <v>332</v>
      </c>
      <c r="E286" s="3" t="s">
        <v>622</v>
      </c>
      <c r="F286" s="30">
        <v>1</v>
      </c>
      <c r="G286" s="16">
        <v>0.18338780730424897</v>
      </c>
      <c r="H286" s="16">
        <v>0.27533603584382332</v>
      </c>
    </row>
    <row r="287" spans="2:8" x14ac:dyDescent="0.2">
      <c r="C287" s="8"/>
      <c r="D287" s="8"/>
      <c r="E287" s="8"/>
      <c r="F287" s="29"/>
      <c r="G287" s="8"/>
    </row>
    <row r="288" spans="2:8" x14ac:dyDescent="0.2">
      <c r="C288" s="8"/>
      <c r="D288" s="8"/>
      <c r="E288" s="8"/>
      <c r="F288" s="29"/>
      <c r="G288" s="8"/>
    </row>
    <row r="289" spans="3:7" x14ac:dyDescent="0.2">
      <c r="C289" s="8"/>
      <c r="D289" s="8"/>
      <c r="E289" s="8"/>
      <c r="F289" s="29"/>
      <c r="G289" s="8"/>
    </row>
    <row r="290" spans="3:7" x14ac:dyDescent="0.2">
      <c r="C290" s="8"/>
      <c r="D290" s="8"/>
      <c r="E290" s="8"/>
      <c r="F290" s="29"/>
      <c r="G290" s="8"/>
    </row>
    <row r="291" spans="3:7" x14ac:dyDescent="0.2">
      <c r="C291" s="8"/>
      <c r="D291" s="8"/>
      <c r="E291" s="8"/>
      <c r="F291" s="29"/>
      <c r="G291" s="8"/>
    </row>
    <row r="292" spans="3:7" x14ac:dyDescent="0.2">
      <c r="C292" s="8"/>
      <c r="D292" s="8"/>
      <c r="E292" s="8"/>
      <c r="F292" s="29"/>
      <c r="G292" s="8"/>
    </row>
    <row r="293" spans="3:7" x14ac:dyDescent="0.2">
      <c r="C293" s="8"/>
      <c r="D293" s="8"/>
      <c r="E293" s="8"/>
      <c r="F293" s="29"/>
      <c r="G293" s="8"/>
    </row>
    <row r="294" spans="3:7" x14ac:dyDescent="0.2">
      <c r="C294" s="8"/>
      <c r="D294" s="8"/>
      <c r="E294" s="8"/>
      <c r="F294" s="29"/>
      <c r="G294" s="8"/>
    </row>
    <row r="295" spans="3:7" x14ac:dyDescent="0.2">
      <c r="C295" s="8"/>
      <c r="D295" s="8"/>
      <c r="E295" s="8"/>
      <c r="F295" s="29"/>
      <c r="G295" s="8"/>
    </row>
    <row r="296" spans="3:7" x14ac:dyDescent="0.2">
      <c r="C296" s="8"/>
      <c r="D296" s="8"/>
      <c r="E296" s="8"/>
      <c r="F296" s="29"/>
      <c r="G296" s="8"/>
    </row>
    <row r="297" spans="3:7" x14ac:dyDescent="0.2">
      <c r="C297" s="8"/>
      <c r="D297" s="8"/>
      <c r="E297" s="8"/>
      <c r="F297" s="29"/>
      <c r="G297" s="8"/>
    </row>
    <row r="298" spans="3:7" x14ac:dyDescent="0.2">
      <c r="C298" s="8"/>
      <c r="D298" s="8"/>
      <c r="E298" s="8"/>
      <c r="F298" s="29"/>
      <c r="G298" s="8"/>
    </row>
    <row r="299" spans="3:7" x14ac:dyDescent="0.2">
      <c r="C299" s="8"/>
      <c r="D299" s="8"/>
      <c r="E299" s="8"/>
      <c r="F299" s="29"/>
      <c r="G299" s="8"/>
    </row>
    <row r="300" spans="3:7" x14ac:dyDescent="0.2">
      <c r="C300" s="8"/>
      <c r="D300" s="8"/>
      <c r="E300" s="8"/>
      <c r="F300" s="29"/>
      <c r="G300" s="8"/>
    </row>
    <row r="301" spans="3:7" x14ac:dyDescent="0.2">
      <c r="C301" s="8"/>
      <c r="D301" s="8"/>
      <c r="E301" s="8"/>
      <c r="F301" s="29"/>
      <c r="G301" s="8"/>
    </row>
    <row r="302" spans="3:7" x14ac:dyDescent="0.2">
      <c r="C302" s="8"/>
      <c r="D302" s="8"/>
      <c r="E302" s="8"/>
      <c r="F302" s="29"/>
      <c r="G302" s="8"/>
    </row>
    <row r="303" spans="3:7" x14ac:dyDescent="0.2">
      <c r="C303" s="8"/>
      <c r="D303" s="8"/>
      <c r="E303" s="8"/>
      <c r="F303" s="29"/>
      <c r="G303" s="8"/>
    </row>
    <row r="304" spans="3:7" x14ac:dyDescent="0.2">
      <c r="C304" s="8"/>
      <c r="D304" s="8"/>
      <c r="E304" s="8"/>
      <c r="F304" s="29"/>
      <c r="G304" s="8"/>
    </row>
    <row r="305" spans="3:7" x14ac:dyDescent="0.2">
      <c r="C305" s="8"/>
      <c r="D305" s="8"/>
      <c r="E305" s="8"/>
      <c r="F305" s="29"/>
      <c r="G305" s="8"/>
    </row>
    <row r="306" spans="3:7" x14ac:dyDescent="0.2">
      <c r="C306" s="8"/>
      <c r="D306" s="8"/>
      <c r="E306" s="8"/>
      <c r="F306" s="29"/>
      <c r="G306" s="8"/>
    </row>
    <row r="307" spans="3:7" x14ac:dyDescent="0.2">
      <c r="C307" s="8"/>
      <c r="D307" s="8"/>
      <c r="E307" s="8"/>
      <c r="F307" s="29"/>
      <c r="G307" s="8"/>
    </row>
    <row r="308" spans="3:7" x14ac:dyDescent="0.2">
      <c r="C308" s="8"/>
      <c r="D308" s="8"/>
      <c r="E308" s="8"/>
      <c r="F308" s="29"/>
      <c r="G308" s="8"/>
    </row>
    <row r="309" spans="3:7" x14ac:dyDescent="0.2">
      <c r="C309" s="8"/>
      <c r="D309" s="8"/>
      <c r="E309" s="8"/>
      <c r="F309" s="29"/>
      <c r="G309" s="8"/>
    </row>
    <row r="310" spans="3:7" x14ac:dyDescent="0.2">
      <c r="C310" s="8"/>
      <c r="D310" s="8"/>
      <c r="E310" s="8"/>
      <c r="F310" s="29"/>
      <c r="G310" s="8"/>
    </row>
    <row r="311" spans="3:7" x14ac:dyDescent="0.2">
      <c r="C311" s="8"/>
      <c r="D311" s="8"/>
      <c r="E311" s="8"/>
      <c r="F311" s="29"/>
      <c r="G311" s="8"/>
    </row>
    <row r="312" spans="3:7" x14ac:dyDescent="0.2">
      <c r="C312" s="8"/>
      <c r="D312" s="8"/>
      <c r="E312" s="8"/>
      <c r="F312" s="29"/>
      <c r="G312" s="8"/>
    </row>
    <row r="313" spans="3:7" x14ac:dyDescent="0.2">
      <c r="C313" s="8"/>
      <c r="D313" s="8"/>
      <c r="E313" s="8"/>
      <c r="F313" s="29"/>
      <c r="G313" s="8"/>
    </row>
    <row r="314" spans="3:7" x14ac:dyDescent="0.2">
      <c r="C314" s="8"/>
      <c r="D314" s="8"/>
      <c r="E314" s="8"/>
      <c r="F314" s="29"/>
      <c r="G314" s="8"/>
    </row>
    <row r="315" spans="3:7" x14ac:dyDescent="0.2">
      <c r="C315" s="8"/>
      <c r="D315" s="8"/>
      <c r="E315" s="8"/>
      <c r="F315" s="29"/>
      <c r="G315" s="8"/>
    </row>
    <row r="316" spans="3:7" x14ac:dyDescent="0.2">
      <c r="C316" s="8"/>
      <c r="D316" s="8"/>
      <c r="E316" s="8"/>
      <c r="F316" s="29"/>
      <c r="G316" s="8"/>
    </row>
    <row r="317" spans="3:7" x14ac:dyDescent="0.2">
      <c r="C317" s="8"/>
      <c r="D317" s="8"/>
      <c r="E317" s="8"/>
      <c r="F317" s="29"/>
      <c r="G317" s="8"/>
    </row>
    <row r="318" spans="3:7" x14ac:dyDescent="0.2">
      <c r="C318" s="8"/>
      <c r="D318" s="8"/>
      <c r="E318" s="8"/>
      <c r="F318" s="29"/>
      <c r="G318" s="8"/>
    </row>
    <row r="319" spans="3:7" x14ac:dyDescent="0.2">
      <c r="C319" s="8"/>
      <c r="D319" s="8"/>
      <c r="E319" s="8"/>
      <c r="F319" s="29"/>
      <c r="G319" s="8"/>
    </row>
    <row r="320" spans="3:7" x14ac:dyDescent="0.2">
      <c r="C320" s="8"/>
      <c r="D320" s="8"/>
      <c r="E320" s="8"/>
      <c r="F320" s="29"/>
      <c r="G320" s="8"/>
    </row>
    <row r="321" spans="3:7" x14ac:dyDescent="0.2">
      <c r="C321" s="8"/>
      <c r="D321" s="8"/>
      <c r="E321" s="8"/>
      <c r="F321" s="29"/>
      <c r="G321" s="8"/>
    </row>
    <row r="322" spans="3:7" x14ac:dyDescent="0.2">
      <c r="C322" s="8"/>
      <c r="D322" s="8"/>
      <c r="E322" s="8"/>
      <c r="F322" s="29"/>
      <c r="G322" s="8"/>
    </row>
    <row r="323" spans="3:7" x14ac:dyDescent="0.2">
      <c r="C323" s="8"/>
      <c r="D323" s="8"/>
      <c r="E323" s="8"/>
      <c r="F323" s="29"/>
      <c r="G323" s="8"/>
    </row>
    <row r="324" spans="3:7" x14ac:dyDescent="0.2">
      <c r="C324" s="8"/>
      <c r="D324" s="8"/>
      <c r="E324" s="8"/>
      <c r="F324" s="29"/>
      <c r="G324" s="8"/>
    </row>
    <row r="325" spans="3:7" x14ac:dyDescent="0.2">
      <c r="C325" s="8"/>
      <c r="D325" s="8"/>
      <c r="E325" s="8"/>
      <c r="F325" s="29"/>
      <c r="G325" s="8"/>
    </row>
    <row r="326" spans="3:7" x14ac:dyDescent="0.2">
      <c r="C326" s="8"/>
      <c r="D326" s="8"/>
      <c r="E326" s="8"/>
      <c r="F326" s="29"/>
      <c r="G326" s="8"/>
    </row>
    <row r="327" spans="3:7" x14ac:dyDescent="0.2">
      <c r="C327" s="8"/>
      <c r="D327" s="8"/>
      <c r="E327" s="8"/>
      <c r="F327" s="29"/>
      <c r="G327" s="8"/>
    </row>
    <row r="328" spans="3:7" x14ac:dyDescent="0.2">
      <c r="C328" s="8"/>
      <c r="D328" s="8"/>
      <c r="E328" s="8"/>
      <c r="F328" s="29"/>
      <c r="G328" s="8"/>
    </row>
    <row r="329" spans="3:7" x14ac:dyDescent="0.2">
      <c r="C329" s="8"/>
      <c r="D329" s="8"/>
      <c r="E329" s="8"/>
      <c r="F329" s="29"/>
      <c r="G329" s="8"/>
    </row>
    <row r="330" spans="3:7" x14ac:dyDescent="0.2">
      <c r="C330" s="8"/>
      <c r="D330" s="8"/>
      <c r="E330" s="8"/>
      <c r="F330" s="29"/>
      <c r="G330" s="8"/>
    </row>
    <row r="331" spans="3:7" x14ac:dyDescent="0.2">
      <c r="C331" s="8"/>
      <c r="D331" s="8"/>
      <c r="E331" s="8"/>
      <c r="F331" s="29"/>
      <c r="G331" s="8"/>
    </row>
    <row r="332" spans="3:7" x14ac:dyDescent="0.2">
      <c r="C332" s="8"/>
      <c r="D332" s="8"/>
      <c r="E332" s="8"/>
      <c r="F332" s="29"/>
      <c r="G332" s="8"/>
    </row>
    <row r="333" spans="3:7" x14ac:dyDescent="0.2">
      <c r="C333" s="8"/>
      <c r="D333" s="8"/>
      <c r="E333" s="8"/>
      <c r="F333" s="29"/>
      <c r="G333" s="8"/>
    </row>
    <row r="334" spans="3:7" x14ac:dyDescent="0.2">
      <c r="C334" s="8"/>
      <c r="D334" s="8"/>
      <c r="E334" s="8"/>
      <c r="F334" s="29"/>
      <c r="G334" s="8"/>
    </row>
    <row r="335" spans="3:7" x14ac:dyDescent="0.2">
      <c r="C335" s="8"/>
      <c r="D335" s="8"/>
      <c r="E335" s="8"/>
      <c r="F335" s="29"/>
      <c r="G335" s="8"/>
    </row>
    <row r="336" spans="3:7" x14ac:dyDescent="0.2">
      <c r="C336" s="8"/>
      <c r="D336" s="8"/>
      <c r="E336" s="8"/>
      <c r="F336" s="29"/>
      <c r="G336" s="8"/>
    </row>
    <row r="337" spans="3:7" x14ac:dyDescent="0.2">
      <c r="C337" s="8"/>
      <c r="D337" s="8"/>
      <c r="E337" s="8"/>
      <c r="F337" s="29"/>
      <c r="G337" s="8"/>
    </row>
    <row r="338" spans="3:7" x14ac:dyDescent="0.2">
      <c r="C338" s="8"/>
      <c r="D338" s="8"/>
      <c r="E338" s="8"/>
      <c r="F338" s="29"/>
      <c r="G338" s="8"/>
    </row>
    <row r="339" spans="3:7" x14ac:dyDescent="0.2">
      <c r="C339" s="8"/>
      <c r="D339" s="8"/>
      <c r="E339" s="8"/>
      <c r="F339" s="29"/>
      <c r="G339" s="8"/>
    </row>
    <row r="340" spans="3:7" x14ac:dyDescent="0.2">
      <c r="C340" s="8"/>
      <c r="D340" s="8"/>
      <c r="E340" s="8"/>
      <c r="F340" s="29"/>
      <c r="G340" s="8"/>
    </row>
    <row r="341" spans="3:7" x14ac:dyDescent="0.2">
      <c r="C341" s="8"/>
      <c r="D341" s="8"/>
      <c r="E341" s="8"/>
      <c r="F341" s="29"/>
      <c r="G341" s="8"/>
    </row>
    <row r="342" spans="3:7" x14ac:dyDescent="0.2">
      <c r="C342" s="8"/>
      <c r="D342" s="8"/>
      <c r="E342" s="8"/>
      <c r="F342" s="29"/>
      <c r="G342" s="8"/>
    </row>
    <row r="343" spans="3:7" x14ac:dyDescent="0.2">
      <c r="C343" s="8"/>
      <c r="D343" s="8"/>
      <c r="E343" s="8"/>
      <c r="F343" s="29"/>
      <c r="G343" s="8"/>
    </row>
    <row r="344" spans="3:7" x14ac:dyDescent="0.2">
      <c r="C344" s="8"/>
      <c r="D344" s="8"/>
      <c r="E344" s="8"/>
      <c r="F344" s="29"/>
      <c r="G344" s="8"/>
    </row>
    <row r="345" spans="3:7" x14ac:dyDescent="0.2">
      <c r="C345" s="8"/>
      <c r="D345" s="8"/>
      <c r="E345" s="8"/>
      <c r="F345" s="29"/>
      <c r="G345" s="8"/>
    </row>
    <row r="346" spans="3:7" x14ac:dyDescent="0.2">
      <c r="C346" s="8"/>
      <c r="D346" s="8"/>
      <c r="E346" s="8"/>
      <c r="F346" s="29"/>
      <c r="G346" s="8"/>
    </row>
    <row r="347" spans="3:7" x14ac:dyDescent="0.2">
      <c r="C347" s="8"/>
      <c r="D347" s="8"/>
      <c r="E347" s="8"/>
      <c r="F347" s="29"/>
      <c r="G347" s="8"/>
    </row>
    <row r="348" spans="3:7" x14ac:dyDescent="0.2">
      <c r="C348" s="8"/>
      <c r="D348" s="8"/>
      <c r="E348" s="8"/>
      <c r="F348" s="29"/>
      <c r="G348" s="8"/>
    </row>
    <row r="349" spans="3:7" x14ac:dyDescent="0.2">
      <c r="C349" s="8"/>
      <c r="D349" s="8"/>
      <c r="E349" s="8"/>
      <c r="F349" s="29"/>
      <c r="G349" s="8"/>
    </row>
    <row r="350" spans="3:7" x14ac:dyDescent="0.2">
      <c r="C350" s="8"/>
      <c r="D350" s="8"/>
      <c r="E350" s="8"/>
      <c r="F350" s="29"/>
      <c r="G350" s="8"/>
    </row>
    <row r="351" spans="3:7" x14ac:dyDescent="0.2">
      <c r="C351" s="8"/>
      <c r="D351" s="8"/>
      <c r="E351" s="8"/>
      <c r="F351" s="29"/>
      <c r="G351" s="8"/>
    </row>
    <row r="352" spans="3:7" x14ac:dyDescent="0.2">
      <c r="C352" s="8"/>
      <c r="D352" s="8"/>
      <c r="E352" s="8"/>
      <c r="F352" s="29"/>
      <c r="G352" s="8"/>
    </row>
    <row r="353" spans="3:7" x14ac:dyDescent="0.2">
      <c r="C353" s="8"/>
      <c r="D353" s="8"/>
      <c r="E353" s="8"/>
      <c r="F353" s="29"/>
      <c r="G353" s="8"/>
    </row>
    <row r="354" spans="3:7" x14ac:dyDescent="0.2">
      <c r="C354" s="8"/>
      <c r="D354" s="8"/>
      <c r="E354" s="8"/>
      <c r="F354" s="29"/>
      <c r="G354" s="8"/>
    </row>
    <row r="355" spans="3:7" x14ac:dyDescent="0.2">
      <c r="C355" s="8"/>
      <c r="D355" s="8"/>
      <c r="E355" s="8"/>
      <c r="F355" s="29"/>
      <c r="G355" s="8"/>
    </row>
    <row r="356" spans="3:7" x14ac:dyDescent="0.2">
      <c r="C356" s="8"/>
      <c r="D356" s="8"/>
      <c r="E356" s="8"/>
      <c r="F356" s="29"/>
      <c r="G356" s="8"/>
    </row>
    <row r="357" spans="3:7" x14ac:dyDescent="0.2">
      <c r="C357" s="8"/>
      <c r="D357" s="8"/>
      <c r="E357" s="8"/>
      <c r="F357" s="29"/>
      <c r="G357" s="8"/>
    </row>
    <row r="358" spans="3:7" x14ac:dyDescent="0.2">
      <c r="C358" s="8"/>
      <c r="D358" s="8"/>
      <c r="E358" s="8"/>
      <c r="F358" s="29"/>
      <c r="G358" s="8"/>
    </row>
    <row r="359" spans="3:7" x14ac:dyDescent="0.2">
      <c r="C359" s="8"/>
      <c r="D359" s="8"/>
      <c r="E359" s="8"/>
      <c r="F359" s="29"/>
      <c r="G359" s="8"/>
    </row>
    <row r="360" spans="3:7" x14ac:dyDescent="0.2">
      <c r="C360" s="8"/>
      <c r="D360" s="8"/>
      <c r="E360" s="8"/>
      <c r="F360" s="29"/>
      <c r="G360" s="8"/>
    </row>
    <row r="361" spans="3:7" x14ac:dyDescent="0.2">
      <c r="C361" s="8"/>
      <c r="D361" s="8"/>
      <c r="E361" s="8"/>
      <c r="F361" s="29"/>
      <c r="G361" s="8"/>
    </row>
    <row r="362" spans="3:7" x14ac:dyDescent="0.2">
      <c r="C362" s="8"/>
      <c r="D362" s="8"/>
      <c r="E362" s="8"/>
      <c r="F362" s="29"/>
      <c r="G362" s="8"/>
    </row>
    <row r="363" spans="3:7" x14ac:dyDescent="0.2">
      <c r="C363" s="8"/>
      <c r="D363" s="8"/>
      <c r="E363" s="8"/>
      <c r="F363" s="29"/>
      <c r="G363" s="8"/>
    </row>
    <row r="364" spans="3:7" x14ac:dyDescent="0.2">
      <c r="C364" s="8"/>
      <c r="D364" s="8"/>
      <c r="E364" s="8"/>
      <c r="F364" s="29"/>
      <c r="G364" s="8"/>
    </row>
    <row r="365" spans="3:7" x14ac:dyDescent="0.2">
      <c r="C365" s="8"/>
      <c r="D365" s="8"/>
      <c r="E365" s="8"/>
      <c r="F365" s="29"/>
      <c r="G365" s="8"/>
    </row>
    <row r="366" spans="3:7" x14ac:dyDescent="0.2">
      <c r="C366" s="8"/>
      <c r="D366" s="8"/>
      <c r="E366" s="8"/>
      <c r="F366" s="29"/>
      <c r="G366" s="8"/>
    </row>
    <row r="367" spans="3:7" x14ac:dyDescent="0.2">
      <c r="C367" s="8"/>
      <c r="D367" s="8"/>
      <c r="E367" s="8"/>
      <c r="F367" s="29"/>
      <c r="G367" s="8"/>
    </row>
    <row r="368" spans="3:7" x14ac:dyDescent="0.2">
      <c r="C368" s="8"/>
      <c r="D368" s="8"/>
      <c r="E368" s="8"/>
      <c r="F368" s="29"/>
      <c r="G368" s="8"/>
    </row>
    <row r="369" spans="3:7" x14ac:dyDescent="0.2">
      <c r="C369" s="8"/>
      <c r="D369" s="8"/>
      <c r="E369" s="8"/>
      <c r="F369" s="29"/>
      <c r="G369" s="8"/>
    </row>
    <row r="370" spans="3:7" x14ac:dyDescent="0.2">
      <c r="C370" s="8"/>
      <c r="D370" s="8"/>
      <c r="E370" s="8"/>
      <c r="F370" s="29"/>
      <c r="G370" s="8"/>
    </row>
    <row r="371" spans="3:7" x14ac:dyDescent="0.2">
      <c r="C371" s="8"/>
      <c r="D371" s="8"/>
      <c r="E371" s="8"/>
      <c r="F371" s="29"/>
      <c r="G371" s="8"/>
    </row>
    <row r="372" spans="3:7" x14ac:dyDescent="0.2">
      <c r="C372" s="8"/>
      <c r="D372" s="8"/>
      <c r="E372" s="8"/>
      <c r="F372" s="29"/>
      <c r="G372" s="8"/>
    </row>
    <row r="373" spans="3:7" x14ac:dyDescent="0.2">
      <c r="C373" s="8"/>
      <c r="D373" s="8"/>
      <c r="E373" s="8"/>
      <c r="F373" s="29"/>
      <c r="G373" s="8"/>
    </row>
    <row r="374" spans="3:7" x14ac:dyDescent="0.2">
      <c r="C374" s="8"/>
      <c r="D374" s="8"/>
      <c r="E374" s="8"/>
      <c r="F374" s="29"/>
      <c r="G374" s="8"/>
    </row>
    <row r="375" spans="3:7" x14ac:dyDescent="0.2">
      <c r="C375" s="8"/>
      <c r="D375" s="8"/>
      <c r="E375" s="8"/>
      <c r="F375" s="29"/>
      <c r="G375" s="8"/>
    </row>
    <row r="376" spans="3:7" x14ac:dyDescent="0.2">
      <c r="C376" s="8"/>
      <c r="D376" s="8"/>
      <c r="E376" s="8"/>
      <c r="F376" s="29"/>
      <c r="G376" s="8"/>
    </row>
    <row r="377" spans="3:7" x14ac:dyDescent="0.2">
      <c r="C377" s="8"/>
      <c r="D377" s="8"/>
      <c r="E377" s="8"/>
      <c r="F377" s="29"/>
      <c r="G377" s="8"/>
    </row>
    <row r="378" spans="3:7" x14ac:dyDescent="0.2">
      <c r="C378" s="8"/>
      <c r="D378" s="8"/>
      <c r="E378" s="8"/>
      <c r="F378" s="29"/>
      <c r="G378" s="8"/>
    </row>
    <row r="379" spans="3:7" x14ac:dyDescent="0.2">
      <c r="C379" s="8"/>
      <c r="D379" s="8"/>
      <c r="E379" s="8"/>
      <c r="F379" s="29"/>
      <c r="G379" s="8"/>
    </row>
    <row r="380" spans="3:7" x14ac:dyDescent="0.2">
      <c r="C380" s="8"/>
      <c r="D380" s="8"/>
      <c r="E380" s="8"/>
      <c r="F380" s="29"/>
      <c r="G380" s="8"/>
    </row>
    <row r="381" spans="3:7" x14ac:dyDescent="0.2">
      <c r="C381" s="8"/>
      <c r="D381" s="8"/>
      <c r="E381" s="8"/>
      <c r="F381" s="29"/>
      <c r="G381" s="8"/>
    </row>
    <row r="382" spans="3:7" x14ac:dyDescent="0.2">
      <c r="C382" s="8"/>
      <c r="D382" s="8"/>
      <c r="E382" s="8"/>
      <c r="F382" s="29"/>
      <c r="G382" s="8"/>
    </row>
    <row r="383" spans="3:7" x14ac:dyDescent="0.2">
      <c r="C383" s="8"/>
      <c r="D383" s="8"/>
      <c r="E383" s="8"/>
      <c r="F383" s="29"/>
      <c r="G383" s="8"/>
    </row>
    <row r="384" spans="3:7" x14ac:dyDescent="0.2">
      <c r="C384" s="8"/>
      <c r="D384" s="8"/>
      <c r="E384" s="8"/>
      <c r="F384" s="29"/>
      <c r="G384" s="8"/>
    </row>
    <row r="385" spans="3:7" x14ac:dyDescent="0.2">
      <c r="C385" s="8"/>
      <c r="D385" s="8"/>
      <c r="E385" s="8"/>
      <c r="F385" s="29"/>
      <c r="G385" s="8"/>
    </row>
    <row r="386" spans="3:7" x14ac:dyDescent="0.2">
      <c r="C386" s="8"/>
      <c r="D386" s="8"/>
      <c r="E386" s="8"/>
      <c r="F386" s="29"/>
      <c r="G386" s="8"/>
    </row>
    <row r="387" spans="3:7" x14ac:dyDescent="0.2">
      <c r="C387" s="8"/>
      <c r="D387" s="8"/>
      <c r="E387" s="8"/>
      <c r="F387" s="29"/>
      <c r="G387" s="8"/>
    </row>
    <row r="388" spans="3:7" x14ac:dyDescent="0.2">
      <c r="C388" s="8"/>
      <c r="D388" s="8"/>
      <c r="E388" s="8"/>
      <c r="F388" s="29"/>
      <c r="G388" s="8"/>
    </row>
    <row r="389" spans="3:7" x14ac:dyDescent="0.2">
      <c r="C389" s="8"/>
      <c r="D389" s="8"/>
      <c r="E389" s="8"/>
      <c r="F389" s="29"/>
      <c r="G389" s="8"/>
    </row>
    <row r="390" spans="3:7" x14ac:dyDescent="0.2">
      <c r="C390" s="8"/>
      <c r="D390" s="8"/>
      <c r="E390" s="8"/>
      <c r="F390" s="29"/>
      <c r="G390" s="8"/>
    </row>
    <row r="391" spans="3:7" x14ac:dyDescent="0.2">
      <c r="C391" s="8"/>
      <c r="D391" s="8"/>
      <c r="E391" s="8"/>
      <c r="F391" s="29"/>
      <c r="G391" s="8"/>
    </row>
    <row r="392" spans="3:7" x14ac:dyDescent="0.2">
      <c r="C392" s="8"/>
      <c r="D392" s="8"/>
      <c r="E392" s="8"/>
      <c r="F392" s="29"/>
      <c r="G392" s="8"/>
    </row>
    <row r="393" spans="3:7" x14ac:dyDescent="0.2">
      <c r="C393" s="8"/>
      <c r="D393" s="8"/>
      <c r="E393" s="8"/>
      <c r="F393" s="29"/>
      <c r="G393" s="8"/>
    </row>
    <row r="394" spans="3:7" x14ac:dyDescent="0.2">
      <c r="C394" s="8"/>
      <c r="D394" s="8"/>
      <c r="E394" s="8"/>
      <c r="F394" s="29"/>
      <c r="G394" s="8"/>
    </row>
    <row r="395" spans="3:7" x14ac:dyDescent="0.2">
      <c r="C395" s="8"/>
      <c r="D395" s="8"/>
      <c r="E395" s="8"/>
      <c r="F395" s="29"/>
      <c r="G395" s="8"/>
    </row>
    <row r="396" spans="3:7" x14ac:dyDescent="0.2">
      <c r="C396" s="8"/>
      <c r="D396" s="8"/>
      <c r="E396" s="8"/>
      <c r="F396" s="29"/>
      <c r="G396" s="8"/>
    </row>
    <row r="397" spans="3:7" x14ac:dyDescent="0.2">
      <c r="C397" s="8"/>
      <c r="D397" s="8"/>
      <c r="E397" s="8"/>
      <c r="F397" s="29"/>
      <c r="G397" s="8"/>
    </row>
    <row r="398" spans="3:7" x14ac:dyDescent="0.2">
      <c r="C398" s="8"/>
      <c r="D398" s="8"/>
      <c r="E398" s="8"/>
      <c r="F398" s="29"/>
      <c r="G398" s="8"/>
    </row>
    <row r="399" spans="3:7" x14ac:dyDescent="0.2">
      <c r="C399" s="8"/>
      <c r="D399" s="8"/>
      <c r="E399" s="8"/>
      <c r="F399" s="29"/>
      <c r="G399" s="8"/>
    </row>
    <row r="400" spans="3:7" x14ac:dyDescent="0.2">
      <c r="C400" s="8"/>
      <c r="D400" s="8"/>
      <c r="E400" s="8"/>
      <c r="F400" s="29"/>
      <c r="G400" s="8"/>
    </row>
    <row r="401" spans="3:7" x14ac:dyDescent="0.2">
      <c r="C401" s="8"/>
      <c r="D401" s="8"/>
      <c r="E401" s="8"/>
      <c r="F401" s="29"/>
      <c r="G401" s="8"/>
    </row>
    <row r="402" spans="3:7" x14ac:dyDescent="0.2">
      <c r="C402" s="8"/>
      <c r="D402" s="8"/>
      <c r="E402" s="8"/>
      <c r="F402" s="29"/>
      <c r="G402" s="8"/>
    </row>
    <row r="403" spans="3:7" x14ac:dyDescent="0.2">
      <c r="C403" s="8"/>
      <c r="D403" s="8"/>
      <c r="E403" s="8"/>
      <c r="F403" s="29"/>
      <c r="G403" s="8"/>
    </row>
    <row r="404" spans="3:7" x14ac:dyDescent="0.2">
      <c r="C404" s="8"/>
      <c r="D404" s="8"/>
      <c r="E404" s="8"/>
      <c r="F404" s="29"/>
      <c r="G404" s="8"/>
    </row>
    <row r="405" spans="3:7" x14ac:dyDescent="0.2">
      <c r="C405" s="8"/>
      <c r="D405" s="8"/>
      <c r="E405" s="8"/>
      <c r="F405" s="29"/>
      <c r="G405" s="8"/>
    </row>
    <row r="406" spans="3:7" x14ac:dyDescent="0.2">
      <c r="C406" s="8"/>
      <c r="D406" s="8"/>
      <c r="E406" s="8"/>
      <c r="F406" s="29"/>
      <c r="G406" s="8"/>
    </row>
    <row r="407" spans="3:7" x14ac:dyDescent="0.2">
      <c r="C407" s="8"/>
      <c r="D407" s="8"/>
      <c r="E407" s="8"/>
      <c r="F407" s="29"/>
      <c r="G407" s="8"/>
    </row>
    <row r="408" spans="3:7" x14ac:dyDescent="0.2">
      <c r="C408" s="8"/>
      <c r="D408" s="8"/>
      <c r="E408" s="8"/>
      <c r="F408" s="29"/>
      <c r="G408" s="8"/>
    </row>
    <row r="409" spans="3:7" x14ac:dyDescent="0.2">
      <c r="C409" s="8"/>
      <c r="D409" s="8"/>
      <c r="E409" s="8"/>
      <c r="F409" s="29"/>
      <c r="G409" s="8"/>
    </row>
    <row r="410" spans="3:7" x14ac:dyDescent="0.2">
      <c r="C410" s="8"/>
      <c r="D410" s="8"/>
      <c r="E410" s="8"/>
      <c r="F410" s="29"/>
      <c r="G410" s="8"/>
    </row>
    <row r="411" spans="3:7" x14ac:dyDescent="0.2">
      <c r="C411" s="8"/>
      <c r="D411" s="8"/>
      <c r="E411" s="8"/>
      <c r="F411" s="29"/>
      <c r="G411" s="8"/>
    </row>
    <row r="412" spans="3:7" x14ac:dyDescent="0.2">
      <c r="C412" s="8"/>
      <c r="D412" s="8"/>
      <c r="E412" s="8"/>
      <c r="F412" s="29"/>
      <c r="G412" s="8"/>
    </row>
    <row r="413" spans="3:7" x14ac:dyDescent="0.2">
      <c r="C413" s="8"/>
      <c r="D413" s="8"/>
      <c r="E413" s="8"/>
      <c r="F413" s="29"/>
      <c r="G413" s="8"/>
    </row>
    <row r="414" spans="3:7" x14ac:dyDescent="0.2">
      <c r="C414" s="8"/>
      <c r="D414" s="8"/>
      <c r="E414" s="8"/>
      <c r="F414" s="29"/>
      <c r="G414" s="8"/>
    </row>
    <row r="415" spans="3:7" x14ac:dyDescent="0.2">
      <c r="C415" s="8"/>
      <c r="D415" s="8"/>
      <c r="E415" s="8"/>
      <c r="F415" s="29"/>
      <c r="G415" s="8"/>
    </row>
    <row r="416" spans="3:7" x14ac:dyDescent="0.2">
      <c r="C416" s="8"/>
      <c r="D416" s="8"/>
      <c r="E416" s="8"/>
      <c r="F416" s="29"/>
      <c r="G416" s="8"/>
    </row>
    <row r="417" spans="3:7" x14ac:dyDescent="0.2">
      <c r="C417" s="8"/>
      <c r="D417" s="8"/>
      <c r="E417" s="8"/>
      <c r="F417" s="29"/>
      <c r="G417" s="8"/>
    </row>
    <row r="418" spans="3:7" x14ac:dyDescent="0.2">
      <c r="C418" s="8"/>
      <c r="D418" s="8"/>
      <c r="E418" s="8"/>
      <c r="F418" s="29"/>
      <c r="G418" s="8"/>
    </row>
    <row r="419" spans="3:7" x14ac:dyDescent="0.2">
      <c r="C419" s="8"/>
      <c r="D419" s="8"/>
      <c r="E419" s="8"/>
      <c r="F419" s="29"/>
      <c r="G419" s="8"/>
    </row>
    <row r="420" spans="3:7" x14ac:dyDescent="0.2">
      <c r="C420" s="8"/>
      <c r="D420" s="8"/>
      <c r="E420" s="8"/>
      <c r="F420" s="29"/>
      <c r="G420" s="8"/>
    </row>
    <row r="421" spans="3:7" x14ac:dyDescent="0.2">
      <c r="C421" s="8"/>
      <c r="D421" s="8"/>
      <c r="E421" s="8"/>
      <c r="F421" s="29"/>
      <c r="G421" s="8"/>
    </row>
    <row r="422" spans="3:7" x14ac:dyDescent="0.2">
      <c r="C422" s="8"/>
      <c r="D422" s="8"/>
      <c r="E422" s="8"/>
      <c r="F422" s="29"/>
      <c r="G422" s="8"/>
    </row>
    <row r="423" spans="3:7" x14ac:dyDescent="0.2">
      <c r="C423" s="8"/>
      <c r="D423" s="8"/>
      <c r="E423" s="8"/>
      <c r="F423" s="29"/>
      <c r="G423" s="8"/>
    </row>
    <row r="424" spans="3:7" x14ac:dyDescent="0.2">
      <c r="C424" s="8"/>
      <c r="D424" s="8"/>
      <c r="E424" s="8"/>
      <c r="F424" s="29"/>
      <c r="G424" s="8"/>
    </row>
    <row r="425" spans="3:7" x14ac:dyDescent="0.2">
      <c r="C425" s="8"/>
      <c r="D425" s="8"/>
      <c r="E425" s="8"/>
      <c r="F425" s="29"/>
      <c r="G425" s="8"/>
    </row>
    <row r="426" spans="3:7" x14ac:dyDescent="0.2">
      <c r="C426" s="8"/>
      <c r="D426" s="8"/>
      <c r="E426" s="8"/>
      <c r="F426" s="29"/>
      <c r="G426" s="8"/>
    </row>
    <row r="427" spans="3:7" x14ac:dyDescent="0.2">
      <c r="C427" s="8"/>
      <c r="D427" s="8"/>
      <c r="E427" s="8"/>
      <c r="F427" s="29"/>
      <c r="G427" s="8"/>
    </row>
    <row r="428" spans="3:7" x14ac:dyDescent="0.2">
      <c r="C428" s="8"/>
      <c r="D428" s="8"/>
      <c r="E428" s="8"/>
      <c r="F428" s="29"/>
      <c r="G428" s="8"/>
    </row>
    <row r="429" spans="3:7" x14ac:dyDescent="0.2">
      <c r="C429" s="8"/>
      <c r="D429" s="8"/>
      <c r="E429" s="8"/>
      <c r="F429" s="29"/>
      <c r="G429" s="8"/>
    </row>
    <row r="430" spans="3:7" x14ac:dyDescent="0.2">
      <c r="C430" s="8"/>
      <c r="D430" s="8"/>
      <c r="E430" s="8"/>
      <c r="F430" s="29"/>
      <c r="G430" s="8"/>
    </row>
    <row r="431" spans="3:7" x14ac:dyDescent="0.2">
      <c r="C431" s="8"/>
      <c r="D431" s="8"/>
      <c r="E431" s="8"/>
      <c r="F431" s="29"/>
      <c r="G431" s="8"/>
    </row>
    <row r="432" spans="3:7" x14ac:dyDescent="0.2">
      <c r="C432" s="8"/>
      <c r="D432" s="8"/>
      <c r="E432" s="8"/>
      <c r="F432" s="29"/>
      <c r="G432" s="8"/>
    </row>
    <row r="433" spans="3:7" x14ac:dyDescent="0.2">
      <c r="C433" s="8"/>
      <c r="D433" s="8"/>
      <c r="E433" s="8"/>
      <c r="F433" s="29"/>
      <c r="G433" s="8"/>
    </row>
    <row r="434" spans="3:7" x14ac:dyDescent="0.2">
      <c r="C434" s="8"/>
      <c r="D434" s="8"/>
      <c r="E434" s="8"/>
      <c r="F434" s="29"/>
      <c r="G434" s="8"/>
    </row>
    <row r="435" spans="3:7" x14ac:dyDescent="0.2">
      <c r="C435" s="8"/>
      <c r="D435" s="8"/>
      <c r="E435" s="8"/>
      <c r="F435" s="29"/>
      <c r="G435" s="8"/>
    </row>
    <row r="436" spans="3:7" x14ac:dyDescent="0.2">
      <c r="C436" s="8"/>
      <c r="D436" s="8"/>
      <c r="E436" s="8"/>
      <c r="F436" s="29"/>
      <c r="G436" s="8"/>
    </row>
    <row r="437" spans="3:7" x14ac:dyDescent="0.2">
      <c r="C437" s="8"/>
      <c r="D437" s="8"/>
      <c r="E437" s="8"/>
      <c r="F437" s="29"/>
      <c r="G437" s="8"/>
    </row>
    <row r="438" spans="3:7" x14ac:dyDescent="0.2">
      <c r="C438" s="8"/>
      <c r="D438" s="8"/>
      <c r="E438" s="8"/>
      <c r="F438" s="29"/>
      <c r="G438" s="8"/>
    </row>
    <row r="439" spans="3:7" x14ac:dyDescent="0.2">
      <c r="C439" s="8"/>
      <c r="D439" s="8"/>
      <c r="E439" s="8"/>
      <c r="F439" s="29"/>
      <c r="G439" s="8"/>
    </row>
    <row r="440" spans="3:7" x14ac:dyDescent="0.2">
      <c r="C440" s="8"/>
      <c r="D440" s="8"/>
      <c r="E440" s="8"/>
      <c r="F440" s="29"/>
      <c r="G440" s="8"/>
    </row>
    <row r="441" spans="3:7" x14ac:dyDescent="0.2">
      <c r="C441" s="8"/>
      <c r="D441" s="8"/>
      <c r="E441" s="8"/>
      <c r="F441" s="29"/>
      <c r="G441" s="8"/>
    </row>
    <row r="442" spans="3:7" x14ac:dyDescent="0.2">
      <c r="C442" s="8"/>
      <c r="D442" s="8"/>
      <c r="E442" s="8"/>
      <c r="F442" s="29"/>
      <c r="G442" s="8"/>
    </row>
    <row r="443" spans="3:7" x14ac:dyDescent="0.2">
      <c r="C443" s="8"/>
      <c r="D443" s="8"/>
      <c r="E443" s="8"/>
      <c r="F443" s="29"/>
      <c r="G443" s="8"/>
    </row>
    <row r="444" spans="3:7" x14ac:dyDescent="0.2">
      <c r="C444" s="8"/>
      <c r="D444" s="8"/>
      <c r="E444" s="8"/>
      <c r="F444" s="29"/>
      <c r="G444" s="8"/>
    </row>
    <row r="445" spans="3:7" x14ac:dyDescent="0.2">
      <c r="C445" s="8"/>
      <c r="D445" s="8"/>
      <c r="E445" s="8"/>
      <c r="F445" s="29"/>
      <c r="G445" s="8"/>
    </row>
    <row r="446" spans="3:7" x14ac:dyDescent="0.2">
      <c r="C446" s="8"/>
      <c r="D446" s="8"/>
      <c r="E446" s="8"/>
      <c r="F446" s="29"/>
      <c r="G446" s="8"/>
    </row>
    <row r="447" spans="3:7" x14ac:dyDescent="0.2">
      <c r="C447" s="8"/>
      <c r="D447" s="8"/>
      <c r="E447" s="8"/>
      <c r="F447" s="29"/>
      <c r="G447" s="8"/>
    </row>
    <row r="448" spans="3:7" x14ac:dyDescent="0.2">
      <c r="C448" s="8"/>
      <c r="D448" s="8"/>
      <c r="E448" s="8"/>
      <c r="F448" s="29"/>
      <c r="G448" s="8"/>
    </row>
    <row r="449" spans="3:7" x14ac:dyDescent="0.2">
      <c r="C449" s="8"/>
      <c r="D449" s="8"/>
      <c r="E449" s="8"/>
      <c r="F449" s="29"/>
      <c r="G449" s="8"/>
    </row>
    <row r="450" spans="3:7" x14ac:dyDescent="0.2">
      <c r="C450" s="8"/>
      <c r="D450" s="8"/>
      <c r="E450" s="8"/>
      <c r="F450" s="29"/>
      <c r="G450" s="8"/>
    </row>
    <row r="451" spans="3:7" x14ac:dyDescent="0.2">
      <c r="C451" s="8"/>
      <c r="D451" s="8"/>
      <c r="E451" s="8"/>
      <c r="F451" s="29"/>
      <c r="G451" s="8"/>
    </row>
    <row r="452" spans="3:7" x14ac:dyDescent="0.2">
      <c r="C452" s="8"/>
      <c r="D452" s="8"/>
      <c r="E452" s="8"/>
      <c r="F452" s="29"/>
      <c r="G452" s="8"/>
    </row>
    <row r="453" spans="3:7" x14ac:dyDescent="0.2">
      <c r="C453" s="8"/>
      <c r="D453" s="8"/>
      <c r="E453" s="8"/>
      <c r="F453" s="29"/>
      <c r="G453" s="8"/>
    </row>
    <row r="454" spans="3:7" x14ac:dyDescent="0.2">
      <c r="C454" s="8"/>
      <c r="D454" s="8"/>
      <c r="E454" s="8"/>
      <c r="F454" s="29"/>
      <c r="G454" s="8"/>
    </row>
    <row r="455" spans="3:7" x14ac:dyDescent="0.2">
      <c r="C455" s="8"/>
      <c r="D455" s="8"/>
      <c r="E455" s="8"/>
      <c r="F455" s="29"/>
      <c r="G455" s="8"/>
    </row>
    <row r="456" spans="3:7" x14ac:dyDescent="0.2">
      <c r="C456" s="8"/>
      <c r="D456" s="8"/>
      <c r="E456" s="8"/>
      <c r="F456" s="29"/>
      <c r="G456" s="8"/>
    </row>
    <row r="457" spans="3:7" x14ac:dyDescent="0.2">
      <c r="C457" s="8"/>
      <c r="D457" s="8"/>
      <c r="E457" s="8"/>
      <c r="F457" s="29"/>
      <c r="G457" s="8"/>
    </row>
    <row r="458" spans="3:7" x14ac:dyDescent="0.2">
      <c r="C458" s="8"/>
      <c r="D458" s="8"/>
      <c r="E458" s="8"/>
      <c r="F458" s="29"/>
      <c r="G458" s="8"/>
    </row>
    <row r="459" spans="3:7" x14ac:dyDescent="0.2">
      <c r="C459" s="8"/>
      <c r="D459" s="8"/>
      <c r="E459" s="8"/>
      <c r="F459" s="29"/>
      <c r="G459" s="8"/>
    </row>
    <row r="460" spans="3:7" x14ac:dyDescent="0.2">
      <c r="C460" s="8"/>
      <c r="D460" s="8"/>
      <c r="E460" s="8"/>
      <c r="F460" s="29"/>
      <c r="G460" s="8"/>
    </row>
    <row r="461" spans="3:7" x14ac:dyDescent="0.2">
      <c r="C461" s="8"/>
      <c r="D461" s="8"/>
      <c r="E461" s="8"/>
      <c r="F461" s="29"/>
      <c r="G461" s="8"/>
    </row>
    <row r="462" spans="3:7" x14ac:dyDescent="0.2">
      <c r="C462" s="8"/>
      <c r="D462" s="8"/>
      <c r="E462" s="8"/>
      <c r="F462" s="29"/>
      <c r="G462" s="8"/>
    </row>
    <row r="463" spans="3:7" x14ac:dyDescent="0.2">
      <c r="C463" s="8"/>
      <c r="D463" s="8"/>
      <c r="E463" s="8"/>
      <c r="F463" s="29"/>
      <c r="G463" s="8"/>
    </row>
    <row r="464" spans="3:7" x14ac:dyDescent="0.2">
      <c r="C464" s="8"/>
      <c r="D464" s="8"/>
      <c r="E464" s="8"/>
      <c r="F464" s="29"/>
      <c r="G464" s="8"/>
    </row>
    <row r="465" spans="3:7" x14ac:dyDescent="0.2">
      <c r="C465" s="8"/>
      <c r="D465" s="8"/>
      <c r="E465" s="8"/>
      <c r="F465" s="29"/>
      <c r="G465" s="8"/>
    </row>
    <row r="466" spans="3:7" x14ac:dyDescent="0.2">
      <c r="C466" s="8"/>
      <c r="D466" s="8"/>
      <c r="E466" s="8"/>
      <c r="F466" s="29"/>
      <c r="G466" s="8"/>
    </row>
    <row r="467" spans="3:7" x14ac:dyDescent="0.2">
      <c r="C467" s="8"/>
      <c r="D467" s="8"/>
      <c r="E467" s="8"/>
      <c r="F467" s="29"/>
      <c r="G467" s="8"/>
    </row>
    <row r="468" spans="3:7" x14ac:dyDescent="0.2">
      <c r="C468" s="8"/>
      <c r="D468" s="8"/>
      <c r="E468" s="8"/>
      <c r="F468" s="29"/>
      <c r="G468" s="8"/>
    </row>
    <row r="469" spans="3:7" x14ac:dyDescent="0.2">
      <c r="C469" s="8"/>
      <c r="D469" s="8"/>
      <c r="E469" s="8"/>
      <c r="F469" s="29"/>
      <c r="G469" s="8"/>
    </row>
    <row r="470" spans="3:7" x14ac:dyDescent="0.2">
      <c r="C470" s="8"/>
      <c r="D470" s="8"/>
      <c r="E470" s="8"/>
      <c r="F470" s="29"/>
      <c r="G470" s="8"/>
    </row>
    <row r="471" spans="3:7" x14ac:dyDescent="0.2">
      <c r="C471" s="8"/>
      <c r="D471" s="8"/>
      <c r="E471" s="8"/>
      <c r="F471" s="29"/>
      <c r="G471" s="8"/>
    </row>
    <row r="472" spans="3:7" x14ac:dyDescent="0.2">
      <c r="C472" s="8"/>
      <c r="D472" s="8"/>
      <c r="E472" s="8"/>
      <c r="F472" s="29"/>
      <c r="G472" s="8"/>
    </row>
    <row r="473" spans="3:7" x14ac:dyDescent="0.2">
      <c r="C473" s="8"/>
      <c r="D473" s="8"/>
      <c r="E473" s="8"/>
      <c r="F473" s="29"/>
      <c r="G473" s="8"/>
    </row>
    <row r="474" spans="3:7" x14ac:dyDescent="0.2">
      <c r="C474" s="8"/>
      <c r="D474" s="8"/>
      <c r="E474" s="8"/>
      <c r="F474" s="29"/>
      <c r="G474" s="8"/>
    </row>
    <row r="475" spans="3:7" x14ac:dyDescent="0.2">
      <c r="C475" s="8"/>
      <c r="D475" s="8"/>
      <c r="E475" s="8"/>
      <c r="F475" s="29"/>
      <c r="G475" s="8"/>
    </row>
    <row r="476" spans="3:7" x14ac:dyDescent="0.2">
      <c r="C476" s="8"/>
      <c r="D476" s="8"/>
      <c r="E476" s="8"/>
      <c r="F476" s="29"/>
      <c r="G476" s="8"/>
    </row>
    <row r="477" spans="3:7" x14ac:dyDescent="0.2">
      <c r="C477" s="8"/>
      <c r="D477" s="8"/>
      <c r="E477" s="8"/>
      <c r="F477" s="29"/>
      <c r="G477" s="8"/>
    </row>
    <row r="478" spans="3:7" x14ac:dyDescent="0.2">
      <c r="C478" s="8"/>
      <c r="D478" s="8"/>
      <c r="E478" s="8"/>
      <c r="F478" s="29"/>
      <c r="G478" s="8"/>
    </row>
    <row r="479" spans="3:7" x14ac:dyDescent="0.2">
      <c r="C479" s="8"/>
      <c r="D479" s="8"/>
      <c r="E479" s="8"/>
      <c r="F479" s="29"/>
      <c r="G479" s="8"/>
    </row>
    <row r="480" spans="3:7" x14ac:dyDescent="0.2">
      <c r="C480" s="8"/>
      <c r="D480" s="8"/>
      <c r="E480" s="8"/>
      <c r="F480" s="29"/>
      <c r="G480" s="8"/>
    </row>
    <row r="481" spans="3:7" x14ac:dyDescent="0.2">
      <c r="C481" s="8"/>
      <c r="D481" s="8"/>
      <c r="E481" s="8"/>
      <c r="F481" s="29"/>
      <c r="G481" s="8"/>
    </row>
    <row r="482" spans="3:7" x14ac:dyDescent="0.2">
      <c r="C482" s="8"/>
      <c r="D482" s="8"/>
      <c r="E482" s="8"/>
      <c r="F482" s="29"/>
      <c r="G482" s="8"/>
    </row>
    <row r="483" spans="3:7" x14ac:dyDescent="0.2">
      <c r="C483" s="8"/>
      <c r="D483" s="8"/>
      <c r="E483" s="8"/>
      <c r="F483" s="29"/>
      <c r="G483" s="8"/>
    </row>
    <row r="484" spans="3:7" x14ac:dyDescent="0.2">
      <c r="C484" s="8"/>
      <c r="D484" s="8"/>
      <c r="E484" s="8"/>
      <c r="F484" s="29"/>
      <c r="G484" s="8"/>
    </row>
    <row r="485" spans="3:7" x14ac:dyDescent="0.2">
      <c r="C485" s="8"/>
      <c r="D485" s="8"/>
      <c r="E485" s="8"/>
      <c r="F485" s="29"/>
      <c r="G485" s="8"/>
    </row>
    <row r="486" spans="3:7" x14ac:dyDescent="0.2">
      <c r="C486" s="8"/>
      <c r="D486" s="8"/>
      <c r="E486" s="8"/>
      <c r="F486" s="29"/>
      <c r="G486" s="8"/>
    </row>
  </sheetData>
  <autoFilter ref="B5:G286" xr:uid="{CEFDE781-680D-49FB-923F-264EE8B75D1B}"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1B631-4C0E-4326-BB96-C32C91DED534}">
  <sheetPr>
    <tabColor rgb="FFFFC000"/>
  </sheetPr>
  <dimension ref="B2:F48"/>
  <sheetViews>
    <sheetView showGridLines="0" zoomScale="85" zoomScaleNormal="85" workbookViewId="0">
      <selection activeCell="C18" sqref="C18"/>
    </sheetView>
  </sheetViews>
  <sheetFormatPr defaultRowHeight="16.5" x14ac:dyDescent="0.3"/>
  <cols>
    <col min="1" max="1" width="2.625" style="1" customWidth="1"/>
    <col min="2" max="2" width="62.375" style="1" customWidth="1"/>
    <col min="3" max="3" width="22.25" style="1" bestFit="1" customWidth="1"/>
    <col min="4" max="4" width="27.5" style="1" customWidth="1"/>
    <col min="5" max="6" width="15.375" style="1" customWidth="1"/>
    <col min="7" max="16384" width="9" style="1"/>
  </cols>
  <sheetData>
    <row r="2" spans="2:6" x14ac:dyDescent="0.3">
      <c r="B2"/>
      <c r="C2"/>
      <c r="E2" s="23"/>
    </row>
    <row r="3" spans="2:6" x14ac:dyDescent="0.3">
      <c r="B3" s="10" t="s">
        <v>364</v>
      </c>
      <c r="C3" s="1" t="s">
        <v>0</v>
      </c>
      <c r="E3" s="23"/>
    </row>
    <row r="4" spans="2:6" x14ac:dyDescent="0.3">
      <c r="B4" s="10" t="s">
        <v>368</v>
      </c>
      <c r="C4" s="1" t="s">
        <v>56</v>
      </c>
      <c r="E4" s="23"/>
    </row>
    <row r="5" spans="2:6" x14ac:dyDescent="0.3">
      <c r="E5" s="23"/>
    </row>
    <row r="6" spans="2:6" x14ac:dyDescent="0.3">
      <c r="B6" s="10" t="s">
        <v>634</v>
      </c>
      <c r="C6" s="1" t="s">
        <v>633</v>
      </c>
      <c r="D6" s="1" t="s">
        <v>655</v>
      </c>
      <c r="E6" s="26" t="s">
        <v>657</v>
      </c>
      <c r="F6" s="26" t="s">
        <v>656</v>
      </c>
    </row>
    <row r="7" spans="2:6" x14ac:dyDescent="0.3">
      <c r="B7" s="1" t="s">
        <v>11</v>
      </c>
      <c r="C7" s="24">
        <v>7879</v>
      </c>
      <c r="D7" s="25">
        <v>606.07692307692309</v>
      </c>
      <c r="E7" s="1">
        <v>2050</v>
      </c>
      <c r="F7" s="23">
        <f>(C7-D7)/SUM((C7-D7),E7)</f>
        <v>0.7801118830343734</v>
      </c>
    </row>
    <row r="8" spans="2:6" x14ac:dyDescent="0.3">
      <c r="B8" s="1" t="s">
        <v>12</v>
      </c>
      <c r="C8" s="24">
        <v>7586</v>
      </c>
      <c r="D8" s="25">
        <v>632.16666666666663</v>
      </c>
      <c r="E8" s="1">
        <v>2050</v>
      </c>
      <c r="F8" s="23">
        <f t="shared" ref="F8:F22" si="0">(C8-D8)/SUM((C8-D8),E8)</f>
        <v>0.77231919737889421</v>
      </c>
    </row>
    <row r="9" spans="2:6" x14ac:dyDescent="0.3">
      <c r="B9" s="1" t="s">
        <v>3</v>
      </c>
      <c r="C9" s="24">
        <v>7564</v>
      </c>
      <c r="D9" s="25">
        <v>540.28571428571433</v>
      </c>
      <c r="E9" s="1">
        <v>2050</v>
      </c>
      <c r="F9" s="23">
        <f t="shared" si="0"/>
        <v>0.77407267460167506</v>
      </c>
    </row>
    <row r="10" spans="2:6" x14ac:dyDescent="0.3">
      <c r="B10" s="1" t="s">
        <v>4</v>
      </c>
      <c r="C10" s="24">
        <v>7500</v>
      </c>
      <c r="D10" s="25">
        <v>535.71428571428567</v>
      </c>
      <c r="E10" s="1">
        <v>2050</v>
      </c>
      <c r="F10" s="23">
        <f t="shared" si="0"/>
        <v>0.77258320126782898</v>
      </c>
    </row>
    <row r="11" spans="2:6" x14ac:dyDescent="0.3">
      <c r="B11" s="1" t="s">
        <v>7</v>
      </c>
      <c r="C11" s="24">
        <v>7142</v>
      </c>
      <c r="D11" s="25">
        <v>892.75</v>
      </c>
      <c r="E11" s="1">
        <v>2050</v>
      </c>
      <c r="F11" s="23">
        <f t="shared" si="0"/>
        <v>0.75298972798746877</v>
      </c>
    </row>
    <row r="12" spans="2:6" x14ac:dyDescent="0.3">
      <c r="B12" s="1" t="s">
        <v>10</v>
      </c>
      <c r="C12" s="24">
        <v>6957</v>
      </c>
      <c r="D12" s="25">
        <v>869.625</v>
      </c>
      <c r="E12" s="1">
        <v>2050</v>
      </c>
      <c r="F12" s="23">
        <f t="shared" si="0"/>
        <v>0.74807600731194024</v>
      </c>
    </row>
    <row r="13" spans="2:6" x14ac:dyDescent="0.3">
      <c r="B13" s="1" t="s">
        <v>1</v>
      </c>
      <c r="C13" s="24">
        <v>6875</v>
      </c>
      <c r="D13" s="25">
        <v>687.5</v>
      </c>
      <c r="E13" s="1">
        <v>2050</v>
      </c>
      <c r="F13" s="23">
        <f t="shared" si="0"/>
        <v>0.75113808801213966</v>
      </c>
    </row>
    <row r="14" spans="2:6" x14ac:dyDescent="0.3">
      <c r="B14" s="1" t="s">
        <v>13</v>
      </c>
      <c r="C14" s="24">
        <v>6857</v>
      </c>
      <c r="D14" s="25">
        <v>1371.4</v>
      </c>
      <c r="E14" s="1">
        <v>2050</v>
      </c>
      <c r="F14" s="23">
        <f t="shared" si="0"/>
        <v>0.72795795955199327</v>
      </c>
    </row>
    <row r="15" spans="2:6" x14ac:dyDescent="0.3">
      <c r="B15" s="1" t="s">
        <v>2</v>
      </c>
      <c r="C15" s="24">
        <v>6773</v>
      </c>
      <c r="D15" s="25">
        <v>677.3</v>
      </c>
      <c r="E15" s="1">
        <v>2050</v>
      </c>
      <c r="F15" s="23">
        <f t="shared" si="0"/>
        <v>0.74833347655818405</v>
      </c>
    </row>
    <row r="16" spans="2:6" x14ac:dyDescent="0.3">
      <c r="B16" s="1" t="s">
        <v>628</v>
      </c>
      <c r="C16" s="24">
        <v>6609</v>
      </c>
      <c r="D16" s="25">
        <v>660.9</v>
      </c>
      <c r="E16" s="1">
        <v>2050</v>
      </c>
      <c r="F16" s="23">
        <f t="shared" si="0"/>
        <v>0.74368912616746474</v>
      </c>
    </row>
    <row r="17" spans="2:6" x14ac:dyDescent="0.3">
      <c r="B17" s="1" t="s">
        <v>627</v>
      </c>
      <c r="C17" s="24">
        <v>6609</v>
      </c>
      <c r="D17" s="25">
        <v>660.9</v>
      </c>
      <c r="E17" s="1">
        <v>2050</v>
      </c>
      <c r="F17" s="23">
        <f t="shared" si="0"/>
        <v>0.74368912616746474</v>
      </c>
    </row>
    <row r="18" spans="2:6" x14ac:dyDescent="0.3">
      <c r="B18" s="1" t="s">
        <v>14</v>
      </c>
      <c r="C18" s="24">
        <v>6451</v>
      </c>
      <c r="D18" s="25">
        <v>1290.2</v>
      </c>
      <c r="E18" s="1">
        <v>2050</v>
      </c>
      <c r="F18" s="23">
        <f t="shared" si="0"/>
        <v>0.71570422144560941</v>
      </c>
    </row>
    <row r="19" spans="2:6" x14ac:dyDescent="0.3">
      <c r="B19" s="1" t="s">
        <v>629</v>
      </c>
      <c r="C19" s="24">
        <v>6365</v>
      </c>
      <c r="D19" s="25">
        <v>636.5</v>
      </c>
      <c r="E19" s="1">
        <v>2050</v>
      </c>
      <c r="F19" s="23">
        <f t="shared" si="0"/>
        <v>0.73645304364594721</v>
      </c>
    </row>
    <row r="20" spans="2:6" x14ac:dyDescent="0.3">
      <c r="B20" s="1" t="s">
        <v>8</v>
      </c>
      <c r="C20" s="24">
        <v>5882</v>
      </c>
      <c r="D20" s="25">
        <v>1176.4000000000001</v>
      </c>
      <c r="E20" s="1">
        <v>2050</v>
      </c>
      <c r="F20" s="23">
        <f t="shared" si="0"/>
        <v>0.69654804902599332</v>
      </c>
    </row>
    <row r="21" spans="2:6" x14ac:dyDescent="0.3">
      <c r="B21" s="1" t="s">
        <v>6</v>
      </c>
      <c r="C21" s="24">
        <v>5833</v>
      </c>
      <c r="D21" s="25">
        <v>833.28571428571433</v>
      </c>
      <c r="E21" s="1">
        <v>2050</v>
      </c>
      <c r="F21" s="23">
        <f t="shared" si="0"/>
        <v>0.70920807327551272</v>
      </c>
    </row>
    <row r="22" spans="2:6" x14ac:dyDescent="0.3">
      <c r="B22" s="1" t="s">
        <v>9</v>
      </c>
      <c r="C22" s="24">
        <v>5333</v>
      </c>
      <c r="D22" s="25">
        <v>1777.6666666666667</v>
      </c>
      <c r="E22" s="1">
        <v>2050</v>
      </c>
      <c r="F22" s="23">
        <f t="shared" si="0"/>
        <v>0.63427687916270215</v>
      </c>
    </row>
    <row r="23" spans="2:6" x14ac:dyDescent="0.3">
      <c r="B23"/>
      <c r="C23"/>
      <c r="D23"/>
      <c r="F23" s="23"/>
    </row>
    <row r="24" spans="2:6" x14ac:dyDescent="0.3">
      <c r="B24"/>
      <c r="C24"/>
      <c r="D24"/>
    </row>
    <row r="25" spans="2:6" x14ac:dyDescent="0.3">
      <c r="E25" s="23"/>
      <c r="F25" s="23"/>
    </row>
    <row r="26" spans="2:6" x14ac:dyDescent="0.3">
      <c r="B26"/>
      <c r="C26"/>
      <c r="E26" s="23"/>
      <c r="F26" s="23"/>
    </row>
    <row r="27" spans="2:6" x14ac:dyDescent="0.3">
      <c r="B27" s="10" t="s">
        <v>364</v>
      </c>
      <c r="C27" s="1" t="s">
        <v>0</v>
      </c>
      <c r="E27" s="23"/>
      <c r="F27" s="23"/>
    </row>
    <row r="28" spans="2:6" x14ac:dyDescent="0.3">
      <c r="B28" s="10" t="s">
        <v>368</v>
      </c>
      <c r="C28" s="1" t="s">
        <v>268</v>
      </c>
      <c r="E28" s="23"/>
      <c r="F28" s="23"/>
    </row>
    <row r="29" spans="2:6" x14ac:dyDescent="0.3">
      <c r="E29" s="23"/>
      <c r="F29" s="23"/>
    </row>
    <row r="30" spans="2:6" x14ac:dyDescent="0.3">
      <c r="B30" s="10" t="s">
        <v>634</v>
      </c>
      <c r="C30" s="1" t="s">
        <v>633</v>
      </c>
      <c r="D30" s="26" t="s">
        <v>657</v>
      </c>
      <c r="E30" s="26" t="s">
        <v>654</v>
      </c>
      <c r="F30" s="23"/>
    </row>
    <row r="31" spans="2:6" x14ac:dyDescent="0.3">
      <c r="B31" s="1" t="s">
        <v>9</v>
      </c>
      <c r="C31" s="24">
        <v>4667</v>
      </c>
      <c r="D31" s="1">
        <f t="shared" ref="D31:D46" si="1">275*11</f>
        <v>3025</v>
      </c>
      <c r="E31" s="23">
        <f t="shared" ref="E31:E46" si="2">C31/SUM(C31:D31)</f>
        <v>0.60673426937077479</v>
      </c>
      <c r="F31" s="23"/>
    </row>
    <row r="32" spans="2:6" x14ac:dyDescent="0.3">
      <c r="B32" s="1" t="s">
        <v>6</v>
      </c>
      <c r="C32" s="24">
        <v>4167</v>
      </c>
      <c r="D32" s="1">
        <f t="shared" si="1"/>
        <v>3025</v>
      </c>
      <c r="E32" s="23">
        <f t="shared" si="2"/>
        <v>0.57939377085650723</v>
      </c>
      <c r="F32" s="23"/>
    </row>
    <row r="33" spans="2:6" x14ac:dyDescent="0.3">
      <c r="B33" s="1" t="s">
        <v>8</v>
      </c>
      <c r="C33" s="24">
        <v>4117</v>
      </c>
      <c r="D33" s="1">
        <f t="shared" si="1"/>
        <v>3025</v>
      </c>
      <c r="E33" s="23">
        <f t="shared" si="2"/>
        <v>0.57644917390086814</v>
      </c>
      <c r="F33" s="23"/>
    </row>
    <row r="34" spans="2:6" x14ac:dyDescent="0.3">
      <c r="B34" s="1" t="s">
        <v>629</v>
      </c>
      <c r="C34" s="24">
        <v>3637</v>
      </c>
      <c r="D34" s="1">
        <f t="shared" si="1"/>
        <v>3025</v>
      </c>
      <c r="E34" s="23">
        <f t="shared" si="2"/>
        <v>0.54593215250675475</v>
      </c>
      <c r="F34" s="23"/>
    </row>
    <row r="35" spans="2:6" x14ac:dyDescent="0.3">
      <c r="B35" s="1" t="s">
        <v>14</v>
      </c>
      <c r="C35" s="24">
        <v>3549</v>
      </c>
      <c r="D35" s="1">
        <f t="shared" si="1"/>
        <v>3025</v>
      </c>
      <c r="E35" s="23">
        <f t="shared" si="2"/>
        <v>0.53985397018557957</v>
      </c>
      <c r="F35" s="23"/>
    </row>
    <row r="36" spans="2:6" x14ac:dyDescent="0.3">
      <c r="B36" s="1" t="s">
        <v>627</v>
      </c>
      <c r="C36" s="24">
        <v>3390</v>
      </c>
      <c r="D36" s="1">
        <f t="shared" si="1"/>
        <v>3025</v>
      </c>
      <c r="E36" s="23">
        <f t="shared" si="2"/>
        <v>0.52844894777864382</v>
      </c>
      <c r="F36" s="23"/>
    </row>
    <row r="37" spans="2:6" x14ac:dyDescent="0.3">
      <c r="B37" s="1" t="s">
        <v>628</v>
      </c>
      <c r="C37" s="24">
        <v>3390</v>
      </c>
      <c r="D37" s="1">
        <f t="shared" si="1"/>
        <v>3025</v>
      </c>
      <c r="E37" s="23">
        <f t="shared" si="2"/>
        <v>0.52844894777864382</v>
      </c>
      <c r="F37" s="23"/>
    </row>
    <row r="38" spans="2:6" x14ac:dyDescent="0.3">
      <c r="B38" s="1" t="s">
        <v>2</v>
      </c>
      <c r="C38" s="24">
        <v>3225</v>
      </c>
      <c r="D38" s="1">
        <f t="shared" si="1"/>
        <v>3025</v>
      </c>
      <c r="E38" s="23">
        <f t="shared" si="2"/>
        <v>0.51600000000000001</v>
      </c>
      <c r="F38" s="23"/>
    </row>
    <row r="39" spans="2:6" x14ac:dyDescent="0.3">
      <c r="B39" s="1" t="s">
        <v>13</v>
      </c>
      <c r="C39" s="24">
        <v>3143</v>
      </c>
      <c r="D39" s="1">
        <f t="shared" si="1"/>
        <v>3025</v>
      </c>
      <c r="E39" s="23">
        <f t="shared" si="2"/>
        <v>0.50956549935149154</v>
      </c>
      <c r="F39" s="23"/>
    </row>
    <row r="40" spans="2:6" x14ac:dyDescent="0.3">
      <c r="B40" s="1" t="s">
        <v>1</v>
      </c>
      <c r="C40" s="24">
        <v>3125</v>
      </c>
      <c r="D40" s="1">
        <f t="shared" si="1"/>
        <v>3025</v>
      </c>
      <c r="E40" s="23">
        <f t="shared" si="2"/>
        <v>0.50813008130081305</v>
      </c>
      <c r="F40" s="23"/>
    </row>
    <row r="41" spans="2:6" x14ac:dyDescent="0.3">
      <c r="B41" s="1" t="s">
        <v>10</v>
      </c>
      <c r="C41" s="24">
        <v>3044</v>
      </c>
      <c r="D41" s="1">
        <f t="shared" si="1"/>
        <v>3025</v>
      </c>
      <c r="E41" s="23">
        <f t="shared" si="2"/>
        <v>0.50156533201515896</v>
      </c>
      <c r="F41" s="23"/>
    </row>
    <row r="42" spans="2:6" x14ac:dyDescent="0.3">
      <c r="B42" s="1" t="s">
        <v>7</v>
      </c>
      <c r="C42" s="24">
        <v>2857</v>
      </c>
      <c r="D42" s="1">
        <f t="shared" si="1"/>
        <v>3025</v>
      </c>
      <c r="E42" s="23">
        <f t="shared" si="2"/>
        <v>0.48571914314858894</v>
      </c>
      <c r="F42" s="23"/>
    </row>
    <row r="43" spans="2:6" x14ac:dyDescent="0.3">
      <c r="B43" s="1" t="s">
        <v>4</v>
      </c>
      <c r="C43" s="24">
        <v>2500</v>
      </c>
      <c r="D43" s="1">
        <f t="shared" si="1"/>
        <v>3025</v>
      </c>
      <c r="E43" s="23">
        <f t="shared" si="2"/>
        <v>0.45248868778280543</v>
      </c>
      <c r="F43" s="23"/>
    </row>
    <row r="44" spans="2:6" x14ac:dyDescent="0.3">
      <c r="B44" s="1" t="s">
        <v>3</v>
      </c>
      <c r="C44" s="24">
        <v>2440</v>
      </c>
      <c r="D44" s="1">
        <f t="shared" si="1"/>
        <v>3025</v>
      </c>
      <c r="E44" s="23">
        <f t="shared" si="2"/>
        <v>0.44647758462946019</v>
      </c>
      <c r="F44" s="23"/>
    </row>
    <row r="45" spans="2:6" x14ac:dyDescent="0.3">
      <c r="B45" s="1" t="s">
        <v>12</v>
      </c>
      <c r="C45" s="24">
        <v>2414</v>
      </c>
      <c r="D45" s="1">
        <f t="shared" si="1"/>
        <v>3025</v>
      </c>
      <c r="E45" s="23">
        <f t="shared" si="2"/>
        <v>0.44383158668872957</v>
      </c>
      <c r="F45" s="23"/>
    </row>
    <row r="46" spans="2:6" x14ac:dyDescent="0.3">
      <c r="B46" s="1" t="s">
        <v>11</v>
      </c>
      <c r="C46" s="24">
        <v>2121</v>
      </c>
      <c r="D46" s="1">
        <f t="shared" si="1"/>
        <v>3025</v>
      </c>
      <c r="E46" s="23">
        <f t="shared" si="2"/>
        <v>0.41216478818499808</v>
      </c>
      <c r="F46" s="23"/>
    </row>
    <row r="47" spans="2:6" x14ac:dyDescent="0.3">
      <c r="B47"/>
      <c r="C47"/>
      <c r="E47" s="23"/>
      <c r="F47" s="23"/>
    </row>
    <row r="48" spans="2:6" x14ac:dyDescent="0.3">
      <c r="E48" s="23"/>
      <c r="F48" s="2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weight</vt:lpstr>
      <vt:lpstr>pivot</vt:lpstr>
      <vt:lpstr>probability overview</vt:lpstr>
      <vt:lpstr>probability ranking</vt:lpstr>
      <vt:lpstr>run exalted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 lain</dc:creator>
  <cp:lastModifiedBy>apollo lain</cp:lastModifiedBy>
  <dcterms:created xsi:type="dcterms:W3CDTF">2015-06-05T18:19:34Z</dcterms:created>
  <dcterms:modified xsi:type="dcterms:W3CDTF">2020-03-17T15:37:09Z</dcterms:modified>
</cp:coreProperties>
</file>